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6995" windowHeight="7710" activeTab="4"/>
  </bookViews>
  <sheets>
    <sheet name="الصف الاول" sheetId="1" r:id="rId1"/>
    <sheet name="الصف الثاني" sheetId="2" r:id="rId2"/>
    <sheet name="الصف الثالث" sheetId="3" r:id="rId3"/>
    <sheet name="الصف الرابع" sheetId="4" r:id="rId4"/>
    <sheet name="الاحصائية" sheetId="5" r:id="rId5"/>
    <sheet name="العبارات والمواقف الدراسية" sheetId="6" r:id="rId6"/>
    <sheet name="المطلوب" sheetId="7" r:id="rId7"/>
  </sheets>
  <definedNames>
    <definedName name="aaa">'الصف الاول'!$A$3:$G$36</definedName>
    <definedName name="bbb">'الصف الثاني'!$A$3:$G$77</definedName>
    <definedName name="ccc">'الصف الثالث'!$A$3:$G$36</definedName>
    <definedName name="ddd">'الصف الرابع'!$A$3:$G$36</definedName>
  </definedNames>
  <calcPr calcId="145621"/>
</workbook>
</file>

<file path=xl/calcChain.xml><?xml version="1.0" encoding="utf-8"?>
<calcChain xmlns="http://schemas.openxmlformats.org/spreadsheetml/2006/main">
  <c r="I9" i="5" l="1"/>
  <c r="J9" i="5"/>
  <c r="K9" i="5"/>
  <c r="L9" i="5"/>
  <c r="M9" i="5"/>
  <c r="N9" i="5"/>
  <c r="O9" i="5"/>
  <c r="P9" i="5"/>
  <c r="Q9" i="5"/>
  <c r="R9" i="5"/>
  <c r="S9" i="5"/>
  <c r="I10" i="5"/>
  <c r="J10" i="5"/>
  <c r="K10" i="5"/>
  <c r="L10" i="5"/>
  <c r="M10" i="5"/>
  <c r="N10" i="5"/>
  <c r="O10" i="5"/>
  <c r="P10" i="5"/>
  <c r="Q10" i="5"/>
  <c r="R10" i="5"/>
  <c r="S10" i="5"/>
  <c r="H10" i="5"/>
  <c r="H9" i="5"/>
  <c r="D9" i="5"/>
  <c r="E9" i="5"/>
  <c r="F9" i="5"/>
  <c r="G9" i="5"/>
  <c r="D10" i="5"/>
  <c r="E10" i="5"/>
  <c r="F10" i="5"/>
  <c r="G10" i="5"/>
  <c r="C10" i="5"/>
  <c r="C9" i="5"/>
  <c r="I7" i="5"/>
  <c r="J7" i="5"/>
  <c r="K7" i="5"/>
  <c r="L7" i="5"/>
  <c r="M7" i="5"/>
  <c r="N7" i="5"/>
  <c r="O7" i="5"/>
  <c r="P7" i="5"/>
  <c r="Q7" i="5"/>
  <c r="R7" i="5"/>
  <c r="S7" i="5"/>
  <c r="I8" i="5"/>
  <c r="J8" i="5"/>
  <c r="K8" i="5"/>
  <c r="L8" i="5"/>
  <c r="M8" i="5"/>
  <c r="N8" i="5"/>
  <c r="O8" i="5"/>
  <c r="P8" i="5"/>
  <c r="Q8" i="5"/>
  <c r="R8" i="5"/>
  <c r="S8" i="5"/>
  <c r="H8" i="5"/>
  <c r="H7" i="5"/>
  <c r="D7" i="5"/>
  <c r="E7" i="5"/>
  <c r="F7" i="5"/>
  <c r="G7" i="5"/>
  <c r="D8" i="5"/>
  <c r="E8" i="5"/>
  <c r="F8" i="5"/>
  <c r="G8" i="5"/>
  <c r="C8" i="5"/>
  <c r="C7" i="5"/>
  <c r="R5" i="5"/>
  <c r="S5" i="5"/>
  <c r="S6" i="5"/>
  <c r="I5" i="5"/>
  <c r="J5" i="5"/>
  <c r="K5" i="5"/>
  <c r="L5" i="5"/>
  <c r="M5" i="5"/>
  <c r="N5" i="5"/>
  <c r="O5" i="5"/>
  <c r="P5" i="5"/>
  <c r="Q5" i="5"/>
  <c r="I6" i="5"/>
  <c r="J6" i="5"/>
  <c r="K6" i="5"/>
  <c r="L6" i="5"/>
  <c r="M6" i="5"/>
  <c r="N6" i="5"/>
  <c r="O6" i="5"/>
  <c r="P6" i="5"/>
  <c r="Q6" i="5"/>
  <c r="R6" i="5"/>
  <c r="H6" i="5"/>
  <c r="H5" i="5"/>
  <c r="D5" i="5"/>
  <c r="E5" i="5"/>
  <c r="F5" i="5"/>
  <c r="G5" i="5"/>
  <c r="D6" i="5"/>
  <c r="E6" i="5"/>
  <c r="F6" i="5"/>
  <c r="G6" i="5"/>
  <c r="C6" i="5"/>
  <c r="C5" i="5"/>
  <c r="H4" i="5"/>
  <c r="C4" i="5"/>
  <c r="D4" i="5"/>
  <c r="E4" i="5"/>
  <c r="F4" i="5"/>
  <c r="G4" i="5"/>
  <c r="I4" i="5"/>
  <c r="J4" i="5"/>
  <c r="K4" i="5"/>
  <c r="L4" i="5"/>
  <c r="M4" i="5"/>
  <c r="N4" i="5"/>
  <c r="O4" i="5"/>
  <c r="P4" i="5"/>
  <c r="Q4" i="5"/>
  <c r="R4" i="5"/>
  <c r="S4" i="5"/>
  <c r="I3" i="5"/>
  <c r="J3" i="5"/>
  <c r="K3" i="5"/>
  <c r="L3" i="5"/>
  <c r="M3" i="5"/>
  <c r="N3" i="5"/>
  <c r="O3" i="5"/>
  <c r="P3" i="5"/>
  <c r="Q3" i="5"/>
  <c r="R3" i="5"/>
  <c r="S3" i="5"/>
  <c r="H3" i="5"/>
  <c r="D3" i="5"/>
  <c r="E3" i="5"/>
  <c r="F3" i="5"/>
  <c r="G3" i="5"/>
  <c r="C3" i="5"/>
</calcChain>
</file>

<file path=xl/sharedStrings.xml><?xml version="1.0" encoding="utf-8"?>
<sst xmlns="http://schemas.openxmlformats.org/spreadsheetml/2006/main" count="793" uniqueCount="209">
  <si>
    <t>ت</t>
  </si>
  <si>
    <t>اسم الطالب الرباعي</t>
  </si>
  <si>
    <t>الملاحظات</t>
  </si>
  <si>
    <t>الموقف الدراسي الاولي</t>
  </si>
  <si>
    <t>الموقف الدراسي النهائي</t>
  </si>
  <si>
    <t>(عبور//نبات عام +E1) //مؤجل 2014/2015 بالامر 5204 في 14/12/2014</t>
  </si>
  <si>
    <t>معيد/مطالب بجميع المواد</t>
  </si>
  <si>
    <t>عبور (تحليل تربة وماء ونبات )</t>
  </si>
  <si>
    <t>2013-2014 سنة عدم رسوب</t>
  </si>
  <si>
    <t>عبور(تطبيقات في الحاسوب,اللغة الانكليزية1 )</t>
  </si>
  <si>
    <t>عبور  ( مبادئ علم الالبان + مبادئ اقتصاد زراعي )</t>
  </si>
  <si>
    <t>معيد//تسجيل متأخر//مطالب بجميع المواد</t>
  </si>
  <si>
    <t xml:space="preserve">عبور// م.اقتصاد </t>
  </si>
  <si>
    <t>عبور ( حاسبات3 )</t>
  </si>
  <si>
    <t>عبور ( فيزياء تربة + تصميم وتحليل تجارب )</t>
  </si>
  <si>
    <t>عبور/ / انتاج ماشية</t>
  </si>
  <si>
    <t>عبور( احياء مجهرية ,صحة اغذية)</t>
  </si>
  <si>
    <t>معيد</t>
  </si>
  <si>
    <t>جنس</t>
  </si>
  <si>
    <t>جنسية</t>
  </si>
  <si>
    <t>ذكر</t>
  </si>
  <si>
    <t>أنثى</t>
  </si>
  <si>
    <t>فلسطينية</t>
  </si>
  <si>
    <t>اردنية</t>
  </si>
  <si>
    <t>مصرية</t>
  </si>
  <si>
    <t>سورية</t>
  </si>
  <si>
    <t>عراقية</t>
  </si>
  <si>
    <t>عبور- مؤجل 2014-2015</t>
  </si>
  <si>
    <t>عبور- مؤجل 2013-2014</t>
  </si>
  <si>
    <t>مؤجل 2013-2014</t>
  </si>
  <si>
    <t>مؤجل 2014-2015</t>
  </si>
  <si>
    <t xml:space="preserve">معيد- مؤجل 2013-2014
</t>
  </si>
  <si>
    <t>معيد- تعديل ترشيح</t>
  </si>
  <si>
    <t>معاد للدراسة 2013-2014</t>
  </si>
  <si>
    <t>معاد للدراسة 2014-2015</t>
  </si>
  <si>
    <t>عبور</t>
  </si>
  <si>
    <t>معيد - تسجيل متأخر</t>
  </si>
  <si>
    <t xml:space="preserve">اسماء طلبة(اسم ملف الاكسيل) /اسم ورقة العمل/الشعبة الاولى      </t>
  </si>
  <si>
    <t xml:space="preserve">اسماء طلبةاسم ملف الاكسيل /اسم ورقة العمل/الشعبة الثالثة     </t>
  </si>
  <si>
    <t xml:space="preserve">اسماء طلبة اسم ملف الاكسيل /اسم ورقة العمل/الشعبة الثانية     </t>
  </si>
  <si>
    <t>احمد منتصر فوزي هاتف 10</t>
  </si>
  <si>
    <t>احمد منتصر فوزي هاتف 11</t>
  </si>
  <si>
    <t>احمد منتصر فوزي هاتف 12</t>
  </si>
  <si>
    <t>احمد منتصر فوزي هاتف 13</t>
  </si>
  <si>
    <t>احمد منتصر فوزي هاتف 14</t>
  </si>
  <si>
    <t>احمد منتصر فوزي هاتف 15</t>
  </si>
  <si>
    <t>احمد منتصر فوزي هاتف 16</t>
  </si>
  <si>
    <t>احمد منتصر فوزي هاتف 17</t>
  </si>
  <si>
    <t>احمد منتصر فوزي هاتف 18</t>
  </si>
  <si>
    <t>احمد منتصر فوزي هاتف 19</t>
  </si>
  <si>
    <t>احمد منتصر فوزي هاتف 20</t>
  </si>
  <si>
    <t>احمد منتصر فوزي هاتف 21</t>
  </si>
  <si>
    <t>احسان جبار عراك عبدالله 1</t>
  </si>
  <si>
    <t>احسان جبار عراك عبدالله 2</t>
  </si>
  <si>
    <t>احسان جبار عراك عبدالله 3</t>
  </si>
  <si>
    <t>احسان جبار عراك عبدالله 4</t>
  </si>
  <si>
    <t>احسان جبار عراك عبدالله 5</t>
  </si>
  <si>
    <t>احسان جبار عراك عبدالله 6</t>
  </si>
  <si>
    <t>احسان جبار عراك عبدالله 7</t>
  </si>
  <si>
    <t>احسان جبار عراك عبدالله 8</t>
  </si>
  <si>
    <t>احسان جبار عراك عبدالله 9</t>
  </si>
  <si>
    <t>احسان جبار عراك عبدالله 10</t>
  </si>
  <si>
    <t>احسان جبار عراك عبدالله 11</t>
  </si>
  <si>
    <t>احسان جبار عراك عبدالله 12</t>
  </si>
  <si>
    <t>احسان جبار عراك عبدالله 13</t>
  </si>
  <si>
    <t>احسان جبار عراك عبدالله 14</t>
  </si>
  <si>
    <t>احسان جبار عراك عبدالله 15</t>
  </si>
  <si>
    <t>احسان جبار عراك عبدالله 16</t>
  </si>
  <si>
    <t>احسان جبار عراك عبدالله 17</t>
  </si>
  <si>
    <t>احسان جبار عراك عبدالله 18</t>
  </si>
  <si>
    <t>احسان جبار عراك عبدالله 19</t>
  </si>
  <si>
    <t>احسان جبار عراك عبدالله 20</t>
  </si>
  <si>
    <t>احمد محمد اسماعيل حمد1</t>
  </si>
  <si>
    <t>احمد محمد اسماعيل حمد2</t>
  </si>
  <si>
    <t>احمد محمد اسماعيل حمد3</t>
  </si>
  <si>
    <t>احمد محمد اسماعيل حمد4</t>
  </si>
  <si>
    <t>احمد محمد اسماعيل حمد5</t>
  </si>
  <si>
    <t>احمد محمد اسماعيل حمد6</t>
  </si>
  <si>
    <t>احمد محمد اسماعيل حمد7</t>
  </si>
  <si>
    <t>احمد محمد اسماعيل حمد8</t>
  </si>
  <si>
    <t>احمد محمد اسماعيل حمد9</t>
  </si>
  <si>
    <t>احمد محمد اسماعيل حمد10</t>
  </si>
  <si>
    <t>احمد محمد اسماعيل حمد11</t>
  </si>
  <si>
    <t>احمد محمد اسماعيل حمد12</t>
  </si>
  <si>
    <t>احمد محمد اسماعيل حمد13</t>
  </si>
  <si>
    <t>احمد محمد اسماعيل حمد14</t>
  </si>
  <si>
    <t>احمد محمد اسماعيل حمد15</t>
  </si>
  <si>
    <t>احمد محمد اسماعيل حمد16</t>
  </si>
  <si>
    <t>احمد محمد اسماعيل حمد17</t>
  </si>
  <si>
    <t>احمد محمد اسماعيل حمد18</t>
  </si>
  <si>
    <t>احمد محمد اسماعيل حمد19</t>
  </si>
  <si>
    <t>احمد محمد اسماعيل حمد20</t>
  </si>
  <si>
    <t>احمد محمد اسماعيل حمد21</t>
  </si>
  <si>
    <t>بلال حامد محمد عطية17</t>
  </si>
  <si>
    <t>بلال حامد محمد عطية18</t>
  </si>
  <si>
    <t>بلال حامد محمد عطية20</t>
  </si>
  <si>
    <t>ابراهيم صلاح ابراهيم غريب1</t>
  </si>
  <si>
    <t>ابراهيم صلاح ابراهيم غريب8</t>
  </si>
  <si>
    <t>ابراهيم صلاح ابراهيم غريب9</t>
  </si>
  <si>
    <t>ابراهيم صلاح ابراهيم غريب10</t>
  </si>
  <si>
    <t>محمد علي محسن كاظم 1</t>
  </si>
  <si>
    <t>محمد علي محسن كاظم 2</t>
  </si>
  <si>
    <t>محمد علي محسن كاظم 3</t>
  </si>
  <si>
    <t>محمد علي محسن كاظم 4</t>
  </si>
  <si>
    <t>ساره محمد كاظم جواد 1</t>
  </si>
  <si>
    <t>ساره محمد كاظم جواد 2</t>
  </si>
  <si>
    <t>ساره محمد كاظم جواد 3</t>
  </si>
  <si>
    <t>ساره محمد كاظم جواد 4</t>
  </si>
  <si>
    <t>وليد خزعل حسين محسن 1</t>
  </si>
  <si>
    <t>وليد خزعل حسين محسن 2</t>
  </si>
  <si>
    <t>وليد خزعل حسين محسن 3</t>
  </si>
  <si>
    <t>القسم</t>
  </si>
  <si>
    <t>الصف</t>
  </si>
  <si>
    <t>الجنس</t>
  </si>
  <si>
    <t>الاول</t>
  </si>
  <si>
    <t>الثاني</t>
  </si>
  <si>
    <t>الثالث</t>
  </si>
  <si>
    <t>الرابع</t>
  </si>
  <si>
    <t>اسم ملف الاكسيل</t>
  </si>
  <si>
    <t xml:space="preserve">الاحصائية السنوية الشاملة </t>
  </si>
  <si>
    <t>معاد للدراسة 2014-2015-مؤجل</t>
  </si>
  <si>
    <t>معاد للدراسة 2013-2014- مؤجل</t>
  </si>
  <si>
    <t xml:space="preserve">اسماء طلبة(اسم ملف الاكسيل) /اسم ورقة العمل/الشعبة الثانية    </t>
  </si>
  <si>
    <t xml:space="preserve">اسماء طلبة اسم ملف الاكسيل /اسم ورقة العمل/الشعبة الثالثة  </t>
  </si>
  <si>
    <t>كريم شنانة عواد صالح1</t>
  </si>
  <si>
    <t>ناظم مهند توفيق عريبي1</t>
  </si>
  <si>
    <t>ناظم مهند توفيق عريبي2</t>
  </si>
  <si>
    <t>ناظم مهند توفيق عريبي4</t>
  </si>
  <si>
    <t>ناظم مهند توفيق عريبي5</t>
  </si>
  <si>
    <t>ناظم مهند توفيق عريبي6</t>
  </si>
  <si>
    <t>ناظم مهند توفيق عريبي8</t>
  </si>
  <si>
    <t>ناظم مهند توفيق عريبي10</t>
  </si>
  <si>
    <t>سعاد فؤاد وادي كبروع2</t>
  </si>
  <si>
    <t>سعاد فؤاد وادي كبروع3</t>
  </si>
  <si>
    <t>سعاد فؤاد وادي كبروع4</t>
  </si>
  <si>
    <t>سعاد فؤاد وادي كبروع5</t>
  </si>
  <si>
    <t>سعاد فؤاد وادي كبروع6</t>
  </si>
  <si>
    <t>سعاد فؤاد وادي كبروع7</t>
  </si>
  <si>
    <t>سعاد فؤاد وادي كبروع8</t>
  </si>
  <si>
    <t>سعاد فؤاد وادي كبروع9</t>
  </si>
  <si>
    <t>سعاد فؤاد وادي كبروع10</t>
  </si>
  <si>
    <t>سعاد فؤاد وادي كبروع11</t>
  </si>
  <si>
    <t>هلا مهند توفيق عريبي3</t>
  </si>
  <si>
    <t>نهلة مهند توفيق عريبي7</t>
  </si>
  <si>
    <t>هدى مهند توفيق عريبي9</t>
  </si>
  <si>
    <t>وداد حربي ياس علوان1</t>
  </si>
  <si>
    <t>وداد حربي ياس علوان2</t>
  </si>
  <si>
    <t>وداد حربي ياس علوان3</t>
  </si>
  <si>
    <t>وداد حربي ياس علوان4</t>
  </si>
  <si>
    <t>وداد حربي ياس علوان5</t>
  </si>
  <si>
    <t>وداد حربي ياس علوان6</t>
  </si>
  <si>
    <t>وداد حربي ياس علوان7</t>
  </si>
  <si>
    <t>وداد حربي ياس علوان8</t>
  </si>
  <si>
    <t>وداد حربي ياس علوان9</t>
  </si>
  <si>
    <t>وداد حربي ياس علوان10</t>
  </si>
  <si>
    <t>نهى محمد كامل مسعود</t>
  </si>
  <si>
    <t>سمير ناجي سعودن ملحم1</t>
  </si>
  <si>
    <t>سمير ناجي سعودن ملحم2</t>
  </si>
  <si>
    <t>سمير ناجي سعودن ملحم3</t>
  </si>
  <si>
    <t>سمير ناجي سعودن ملحم0</t>
  </si>
  <si>
    <t>سمير ناجي سعودن ملحم4</t>
  </si>
  <si>
    <t>ولاء حامد محمد عطية15</t>
  </si>
  <si>
    <t>عبير حامد محمد عطية16</t>
  </si>
  <si>
    <t>منى حامد محمد عطية19</t>
  </si>
  <si>
    <t>سهير خزعل حسين محسن 4</t>
  </si>
  <si>
    <t>شيماء صلاح ابراهيم غريب2</t>
  </si>
  <si>
    <t>شيماء صلاح ابراهيم غريب3</t>
  </si>
  <si>
    <t>شيماء صلاح ابراهيم غريب4</t>
  </si>
  <si>
    <t>شيماء صلاح ابراهيم غريب5</t>
  </si>
  <si>
    <t>شيماء صلاح ابراهيم غريب6</t>
  </si>
  <si>
    <t>شيماء صلاح ابراهيم غريب7</t>
  </si>
  <si>
    <t>سهير خزعل حسين محسن 5</t>
  </si>
  <si>
    <t>سهير خزعل حسين محسن 6</t>
  </si>
  <si>
    <t>ناديةمنتصر فوزي هاتف 1</t>
  </si>
  <si>
    <t>ناديةمنتصر فوزي هاتف 2</t>
  </si>
  <si>
    <t>ناديةمنتصر فوزي هاتف 3</t>
  </si>
  <si>
    <t>ناديةمنتصر فوزي هاتف 4</t>
  </si>
  <si>
    <t>ناديةمنتصر فوزي هاتف 5</t>
  </si>
  <si>
    <t>ناديةمنتصر فوزي هاتف 6</t>
  </si>
  <si>
    <t>ناديةمنتصر فوزي هاتف 7</t>
  </si>
  <si>
    <t>ناديةمنتصر فوزي هاتف 8</t>
  </si>
  <si>
    <t>ناديةمنتصر فوزي هاتف 9</t>
  </si>
  <si>
    <t>شيرين جبار عراك عبدالله 21</t>
  </si>
  <si>
    <t>شيرين جبار عراك عبدالله 22</t>
  </si>
  <si>
    <t>شيرين جبار عراك عبدالله 23</t>
  </si>
  <si>
    <t>شيرين جبار عراك عبدالله 24</t>
  </si>
  <si>
    <t>شيرين جبار عراك عبدالله 25</t>
  </si>
  <si>
    <t>شيرين جبار عراك عبدالله 26</t>
  </si>
  <si>
    <t>شيرين جبار عراك عبدالله 27</t>
  </si>
  <si>
    <t>شيرين جبار عراك عبدالله 28</t>
  </si>
  <si>
    <t>شيرين جبار عراك عبدالله 29</t>
  </si>
  <si>
    <t>يكون اسم القسم في القوائم ماخوذ من اسم الملف بحيث كلما تغير اسم الملف تغير اسم القسم سواء في الاحصائية او في قوائم الاسماء وكذلك للشيتات</t>
  </si>
  <si>
    <t>المواقف الدراسية الاولية</t>
  </si>
  <si>
    <t>المواقف الدراسية النهائية</t>
  </si>
  <si>
    <t>ناجح - دور اول</t>
  </si>
  <si>
    <t>ناجح - دور ثاني</t>
  </si>
  <si>
    <t>ناجح - دور تكميلي</t>
  </si>
  <si>
    <t>راسب</t>
  </si>
  <si>
    <t>ترقين قيد بناء على طلبه</t>
  </si>
  <si>
    <t>ترقين قيد لرسوبه سنتين متتالية</t>
  </si>
  <si>
    <t>ترحيل اسماء الطلبة مع بياناتهم الى صفوف التي نجح اليها وبنفس الشعبة في حالة نجاحه في الموقف الدراسي النهائي</t>
  </si>
  <si>
    <t xml:space="preserve">يرحل الطالب الذي موقفه الدراسي النهائي (ناجح - دور اول
ناجح - دور ثاني
ناجح - دور تكميلي )
</t>
  </si>
  <si>
    <t>يبقى الطالب في الصف نفسه في حالة كان موقفه الدراسي النهائي (راسب)</t>
  </si>
  <si>
    <t xml:space="preserve">يرحل الطالب الذي موقفه الدراسي النهائي (ترقين قيد لرسوبه سنتين متتاليتين )الى شيت يسمى بالاسم نفسه (ترقين قيد لرسوبه سنتين متتاليتين )
</t>
  </si>
  <si>
    <t>لطفا ومشكورين مقدما .ارجو عمل الاتي:</t>
  </si>
  <si>
    <t xml:space="preserve"> حساب البيانات في الشيتات على اساس الموقف الدراسي الاولي بحيث يظهر الناتج في الاحصائية السنوية الشاملة وحسب الجنس والصف</t>
  </si>
  <si>
    <t xml:space="preserve">يرحل الطالب الذي موقفه الدراسي النهائي (ترقين قيد بناء على طلبه)الى شيت يسمى بالاسم نفسه (ترقين قيد بناء على طلبه)
</t>
  </si>
  <si>
    <t>عبور- مؤجل 2013-2015</t>
  </si>
  <si>
    <t>عبور- مؤجل 2013-2016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</si>
</sst>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4"/>
      <color rgb="FF000000"/>
      <name val="Times New Roman"/>
      <family val="1"/>
    </font>
    <font>
      <b/>
      <sz val="16"/>
      <color theme="1"/>
      <name val="Arial"/>
      <family val="2"/>
      <scheme val="minor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0" fillId="0" borderId="1" xfId="0" applyBorder="1"/>
    <xf numFmtId="0" fontId="3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vertical="center" readingOrder="2"/>
    </xf>
    <xf numFmtId="0" fontId="4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wrapText="1" readingOrder="2"/>
    </xf>
    <xf numFmtId="0" fontId="1" fillId="0" borderId="1" xfId="0" applyFont="1" applyBorder="1" applyAlignment="1">
      <alignment wrapText="1" readingOrder="1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0" fillId="0" borderId="6" xfId="0" applyBorder="1"/>
    <xf numFmtId="0" fontId="5" fillId="3" borderId="7" xfId="0" applyFont="1" applyFill="1" applyBorder="1" applyAlignment="1">
      <alignment horizontal="center" vertical="center" readingOrder="2"/>
    </xf>
    <xf numFmtId="0" fontId="6" fillId="0" borderId="0" xfId="0" applyFont="1"/>
    <xf numFmtId="0" fontId="1" fillId="0" borderId="8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5" borderId="10" xfId="0" applyFont="1" applyFill="1" applyBorder="1" applyAlignment="1">
      <alignment horizontal="center" vertical="center" wrapText="1" readingOrder="2"/>
    </xf>
    <xf numFmtId="0" fontId="1" fillId="5" borderId="11" xfId="0" applyFont="1" applyFill="1" applyBorder="1" applyAlignment="1">
      <alignment horizontal="center" vertical="center" wrapText="1" readingOrder="2"/>
    </xf>
    <xf numFmtId="0" fontId="1" fillId="5" borderId="11" xfId="0" applyFont="1" applyFill="1" applyBorder="1" applyAlignment="1">
      <alignment horizontal="center" vertical="center" textRotation="90" wrapText="1" readingOrder="2"/>
    </xf>
    <xf numFmtId="0" fontId="2" fillId="5" borderId="12" xfId="0" applyFont="1" applyFill="1" applyBorder="1" applyAlignment="1">
      <alignment horizontal="center" vertical="center" textRotation="90"/>
    </xf>
    <xf numFmtId="0" fontId="2" fillId="4" borderId="21" xfId="0" applyFont="1" applyFill="1" applyBorder="1" applyAlignment="1">
      <alignment horizontal="center" vertical="center" textRotation="90"/>
    </xf>
    <xf numFmtId="0" fontId="2" fillId="4" borderId="22" xfId="0" applyFont="1" applyFill="1" applyBorder="1" applyAlignment="1">
      <alignment horizontal="center" vertical="center" textRotation="90"/>
    </xf>
    <xf numFmtId="0" fontId="2" fillId="4" borderId="23" xfId="0" applyFont="1" applyFill="1" applyBorder="1" applyAlignment="1">
      <alignment horizontal="center" vertical="center" textRotation="90"/>
    </xf>
    <xf numFmtId="0" fontId="5" fillId="3" borderId="20" xfId="0" applyFont="1" applyFill="1" applyBorder="1" applyAlignment="1">
      <alignment horizontal="center" vertical="center" readingOrder="2"/>
    </xf>
    <xf numFmtId="0" fontId="1" fillId="0" borderId="8" xfId="0" applyFont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vertical="center" readingOrder="2"/>
    </xf>
    <xf numFmtId="0" fontId="1" fillId="0" borderId="0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9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readingOrder="2"/>
    </xf>
    <xf numFmtId="0" fontId="5" fillId="3" borderId="5" xfId="0" applyFont="1" applyFill="1" applyBorder="1" applyAlignment="1">
      <alignment horizontal="center" vertical="center" readingOrder="2"/>
    </xf>
    <xf numFmtId="0" fontId="5" fillId="3" borderId="6" xfId="0" applyFont="1" applyFill="1" applyBorder="1" applyAlignment="1">
      <alignment horizontal="center" vertical="center" readingOrder="2"/>
    </xf>
    <xf numFmtId="0" fontId="8" fillId="6" borderId="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textRotation="90"/>
    </xf>
    <xf numFmtId="0" fontId="7" fillId="4" borderId="15" xfId="0" applyFont="1" applyFill="1" applyBorder="1" applyAlignment="1">
      <alignment horizontal="center" vertical="center" textRotation="90"/>
    </xf>
    <xf numFmtId="0" fontId="7" fillId="4" borderId="18" xfId="0" applyFont="1" applyFill="1" applyBorder="1" applyAlignment="1">
      <alignment horizontal="center" vertical="center" textRotation="90"/>
    </xf>
    <xf numFmtId="0" fontId="1" fillId="4" borderId="14" xfId="0" applyFont="1" applyFill="1" applyBorder="1" applyAlignment="1">
      <alignment horizontal="center" vertical="center" wrapText="1" readingOrder="2"/>
    </xf>
    <xf numFmtId="0" fontId="1" fillId="4" borderId="16" xfId="0" applyFont="1" applyFill="1" applyBorder="1" applyAlignment="1">
      <alignment horizontal="center" vertical="center" wrapText="1" readingOrder="2"/>
    </xf>
    <xf numFmtId="0" fontId="1" fillId="4" borderId="17" xfId="0" applyFont="1" applyFill="1" applyBorder="1" applyAlignment="1">
      <alignment horizontal="center" vertical="center" wrapText="1" readingOrder="2"/>
    </xf>
    <xf numFmtId="0" fontId="1" fillId="4" borderId="19" xfId="0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10" fillId="7" borderId="24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topLeftCell="A14" zoomScaleNormal="100" workbookViewId="0">
      <selection activeCell="F36" sqref="F36"/>
    </sheetView>
  </sheetViews>
  <sheetFormatPr defaultRowHeight="14.25" x14ac:dyDescent="0.2"/>
  <cols>
    <col min="1" max="1" width="4.875" customWidth="1"/>
    <col min="2" max="2" width="26.875" customWidth="1"/>
    <col min="3" max="3" width="48.625" customWidth="1"/>
    <col min="4" max="4" width="7.75" customWidth="1"/>
    <col min="5" max="5" width="8.875" customWidth="1"/>
    <col min="6" max="6" width="23.875" style="11" bestFit="1" customWidth="1"/>
    <col min="7" max="7" width="24.375" bestFit="1" customWidth="1"/>
    <col min="14" max="14" width="23.125" bestFit="1" customWidth="1"/>
  </cols>
  <sheetData>
    <row r="1" spans="1:7" ht="30" customHeight="1" x14ac:dyDescent="0.2">
      <c r="A1" s="35" t="s">
        <v>37</v>
      </c>
      <c r="B1" s="35"/>
      <c r="C1" s="35"/>
      <c r="D1" s="14"/>
      <c r="E1" s="14"/>
      <c r="F1" s="14"/>
      <c r="G1" s="14"/>
    </row>
    <row r="2" spans="1:7" ht="30" customHeight="1" x14ac:dyDescent="0.2">
      <c r="A2" s="13" t="s">
        <v>0</v>
      </c>
      <c r="B2" s="13" t="s">
        <v>1</v>
      </c>
      <c r="C2" s="13" t="s">
        <v>2</v>
      </c>
      <c r="D2" s="12" t="s">
        <v>18</v>
      </c>
      <c r="E2" s="12" t="s">
        <v>19</v>
      </c>
      <c r="F2" s="13" t="s">
        <v>3</v>
      </c>
      <c r="G2" s="12" t="s">
        <v>4</v>
      </c>
    </row>
    <row r="3" spans="1:7" ht="18.75" customHeight="1" x14ac:dyDescent="0.2">
      <c r="A3" s="3">
        <v>1</v>
      </c>
      <c r="B3" s="1" t="s">
        <v>100</v>
      </c>
      <c r="C3" s="2" t="s">
        <v>5</v>
      </c>
      <c r="D3" s="9" t="s">
        <v>20</v>
      </c>
      <c r="E3" s="2" t="s">
        <v>26</v>
      </c>
      <c r="F3" s="9" t="s">
        <v>27</v>
      </c>
      <c r="G3" s="9" t="s">
        <v>195</v>
      </c>
    </row>
    <row r="4" spans="1:7" ht="18.75" customHeight="1" x14ac:dyDescent="0.2">
      <c r="A4" s="3">
        <v>2</v>
      </c>
      <c r="B4" s="1" t="s">
        <v>101</v>
      </c>
      <c r="C4" s="2" t="s">
        <v>6</v>
      </c>
      <c r="D4" s="9" t="s">
        <v>20</v>
      </c>
      <c r="E4" s="2" t="s">
        <v>26</v>
      </c>
      <c r="F4" s="9" t="s">
        <v>17</v>
      </c>
      <c r="G4" s="9"/>
    </row>
    <row r="5" spans="1:7" ht="18.75" customHeight="1" x14ac:dyDescent="0.2">
      <c r="A5" s="3">
        <v>3</v>
      </c>
      <c r="B5" s="1" t="s">
        <v>102</v>
      </c>
      <c r="C5" s="2"/>
      <c r="D5" s="9" t="s">
        <v>20</v>
      </c>
      <c r="E5" s="2" t="s">
        <v>26</v>
      </c>
      <c r="F5" s="9"/>
      <c r="G5" s="9"/>
    </row>
    <row r="6" spans="1:7" ht="18.75" customHeight="1" x14ac:dyDescent="0.2">
      <c r="A6" s="3">
        <v>4</v>
      </c>
      <c r="B6" s="1" t="s">
        <v>103</v>
      </c>
      <c r="C6" s="2"/>
      <c r="D6" s="9" t="s">
        <v>20</v>
      </c>
      <c r="E6" s="2" t="s">
        <v>26</v>
      </c>
      <c r="F6" s="9"/>
      <c r="G6" s="9"/>
    </row>
    <row r="7" spans="1:7" ht="18.75" customHeight="1" x14ac:dyDescent="0.2">
      <c r="A7" s="3">
        <v>5</v>
      </c>
      <c r="B7" s="1" t="s">
        <v>104</v>
      </c>
      <c r="C7" s="2" t="s">
        <v>7</v>
      </c>
      <c r="D7" s="9" t="s">
        <v>20</v>
      </c>
      <c r="E7" s="2" t="s">
        <v>26</v>
      </c>
      <c r="F7" s="9" t="s">
        <v>35</v>
      </c>
      <c r="G7" s="9"/>
    </row>
    <row r="8" spans="1:7" ht="18.75" customHeight="1" x14ac:dyDescent="0.2">
      <c r="A8" s="3">
        <v>6</v>
      </c>
      <c r="B8" s="1" t="s">
        <v>105</v>
      </c>
      <c r="C8" s="4"/>
      <c r="D8" s="9" t="s">
        <v>20</v>
      </c>
      <c r="E8" s="2" t="s">
        <v>26</v>
      </c>
      <c r="F8" s="9"/>
      <c r="G8" s="9"/>
    </row>
    <row r="9" spans="1:7" ht="18.75" customHeight="1" x14ac:dyDescent="0.2">
      <c r="A9" s="3">
        <v>7</v>
      </c>
      <c r="B9" s="1" t="s">
        <v>106</v>
      </c>
      <c r="C9" s="2"/>
      <c r="D9" s="9" t="s">
        <v>20</v>
      </c>
      <c r="E9" s="2" t="s">
        <v>26</v>
      </c>
      <c r="F9" s="9"/>
      <c r="G9" s="9"/>
    </row>
    <row r="10" spans="1:7" ht="18.75" customHeight="1" x14ac:dyDescent="0.2">
      <c r="A10" s="3">
        <v>8</v>
      </c>
      <c r="B10" s="1" t="s">
        <v>107</v>
      </c>
      <c r="C10" s="2" t="s">
        <v>8</v>
      </c>
      <c r="D10" s="9" t="s">
        <v>20</v>
      </c>
      <c r="E10" s="2" t="s">
        <v>26</v>
      </c>
      <c r="F10" s="9" t="s">
        <v>30</v>
      </c>
      <c r="G10" s="9"/>
    </row>
    <row r="11" spans="1:7" ht="18.75" customHeight="1" x14ac:dyDescent="0.2">
      <c r="A11" s="3">
        <v>9</v>
      </c>
      <c r="B11" s="1" t="s">
        <v>108</v>
      </c>
      <c r="C11" s="2" t="s">
        <v>9</v>
      </c>
      <c r="D11" s="9" t="s">
        <v>20</v>
      </c>
      <c r="E11" s="2" t="s">
        <v>26</v>
      </c>
      <c r="F11" s="9"/>
      <c r="G11" s="9"/>
    </row>
    <row r="12" spans="1:7" ht="18.75" customHeight="1" x14ac:dyDescent="0.2">
      <c r="A12" s="3">
        <v>10</v>
      </c>
      <c r="B12" s="1" t="s">
        <v>109</v>
      </c>
      <c r="C12" s="2" t="s">
        <v>10</v>
      </c>
      <c r="D12" s="9" t="s">
        <v>20</v>
      </c>
      <c r="E12" s="2" t="s">
        <v>26</v>
      </c>
      <c r="F12" s="9" t="s">
        <v>35</v>
      </c>
      <c r="G12" s="9"/>
    </row>
    <row r="13" spans="1:7" ht="30" customHeight="1" x14ac:dyDescent="0.2">
      <c r="A13" s="35" t="s">
        <v>122</v>
      </c>
      <c r="B13" s="35"/>
      <c r="C13" s="35"/>
      <c r="D13" s="30"/>
      <c r="E13" s="30"/>
      <c r="F13" s="30"/>
      <c r="G13" s="9"/>
    </row>
    <row r="14" spans="1:7" ht="30" customHeight="1" x14ac:dyDescent="0.2">
      <c r="A14" s="13" t="s">
        <v>0</v>
      </c>
      <c r="B14" s="13" t="s">
        <v>1</v>
      </c>
      <c r="C14" s="13" t="s">
        <v>2</v>
      </c>
      <c r="D14" s="30"/>
      <c r="E14" s="30"/>
      <c r="F14" s="30"/>
      <c r="G14" s="9"/>
    </row>
    <row r="15" spans="1:7" ht="18.75" customHeight="1" x14ac:dyDescent="0.2">
      <c r="A15" s="3">
        <v>1</v>
      </c>
      <c r="B15" s="1" t="s">
        <v>110</v>
      </c>
      <c r="C15" s="2"/>
      <c r="D15" s="9" t="s">
        <v>20</v>
      </c>
      <c r="E15" s="6"/>
      <c r="F15" s="9" t="s">
        <v>36</v>
      </c>
      <c r="G15" s="9"/>
    </row>
    <row r="16" spans="1:7" ht="18.75" customHeight="1" x14ac:dyDescent="0.2">
      <c r="A16" s="3">
        <v>2</v>
      </c>
      <c r="B16" s="1" t="s">
        <v>164</v>
      </c>
      <c r="C16" s="2"/>
      <c r="D16" s="9" t="s">
        <v>21</v>
      </c>
      <c r="E16" s="2"/>
      <c r="F16" s="9" t="s">
        <v>35</v>
      </c>
      <c r="G16" s="9"/>
    </row>
    <row r="17" spans="1:7" ht="18.75" customHeight="1" x14ac:dyDescent="0.3">
      <c r="A17" s="3">
        <v>3</v>
      </c>
      <c r="B17" s="1" t="s">
        <v>171</v>
      </c>
      <c r="C17" s="6" t="s">
        <v>11</v>
      </c>
      <c r="D17" s="9" t="s">
        <v>21</v>
      </c>
      <c r="E17" s="7"/>
      <c r="F17" s="9" t="s">
        <v>35</v>
      </c>
      <c r="G17" s="9"/>
    </row>
    <row r="18" spans="1:7" ht="18.75" customHeight="1" x14ac:dyDescent="0.2">
      <c r="A18" s="3">
        <v>4</v>
      </c>
      <c r="B18" s="1" t="s">
        <v>172</v>
      </c>
      <c r="C18" s="2" t="s">
        <v>12</v>
      </c>
      <c r="D18" s="9" t="s">
        <v>21</v>
      </c>
      <c r="E18" s="2"/>
      <c r="F18" s="9" t="s">
        <v>35</v>
      </c>
      <c r="G18" s="9"/>
    </row>
    <row r="19" spans="1:7" ht="18.75" customHeight="1" x14ac:dyDescent="0.3">
      <c r="A19" s="3">
        <v>5</v>
      </c>
      <c r="B19" s="1" t="s">
        <v>161</v>
      </c>
      <c r="C19" s="7" t="s">
        <v>13</v>
      </c>
      <c r="D19" s="9" t="s">
        <v>21</v>
      </c>
      <c r="E19" s="2"/>
      <c r="F19" s="9"/>
      <c r="G19" s="9"/>
    </row>
    <row r="20" spans="1:7" ht="18.75" customHeight="1" x14ac:dyDescent="0.2">
      <c r="A20" s="3">
        <v>6</v>
      </c>
      <c r="B20" s="1" t="s">
        <v>162</v>
      </c>
      <c r="C20" s="2" t="s">
        <v>7</v>
      </c>
      <c r="D20" s="9" t="s">
        <v>21</v>
      </c>
      <c r="E20" s="2"/>
      <c r="F20" s="9" t="s">
        <v>35</v>
      </c>
      <c r="G20" s="9"/>
    </row>
    <row r="21" spans="1:7" ht="18.75" customHeight="1" x14ac:dyDescent="0.3">
      <c r="A21" s="3">
        <v>7</v>
      </c>
      <c r="B21" s="1" t="s">
        <v>93</v>
      </c>
      <c r="C21" s="2"/>
      <c r="D21" s="9" t="s">
        <v>20</v>
      </c>
      <c r="E21" s="8"/>
      <c r="F21" s="9" t="s">
        <v>31</v>
      </c>
      <c r="G21" s="9"/>
    </row>
    <row r="22" spans="1:7" ht="18.75" customHeight="1" x14ac:dyDescent="0.2">
      <c r="A22" s="3">
        <v>8</v>
      </c>
      <c r="B22" s="1" t="s">
        <v>94</v>
      </c>
      <c r="C22" s="2" t="s">
        <v>14</v>
      </c>
      <c r="D22" s="9" t="s">
        <v>20</v>
      </c>
      <c r="E22" s="2"/>
      <c r="F22" s="9" t="s">
        <v>35</v>
      </c>
      <c r="G22" s="9"/>
    </row>
    <row r="23" spans="1:7" ht="18.75" customHeight="1" x14ac:dyDescent="0.3">
      <c r="A23" s="3">
        <v>9</v>
      </c>
      <c r="B23" s="1" t="s">
        <v>163</v>
      </c>
      <c r="C23" s="8"/>
      <c r="D23" s="9" t="s">
        <v>21</v>
      </c>
      <c r="E23" s="2"/>
      <c r="F23" s="9" t="s">
        <v>35</v>
      </c>
      <c r="G23" s="9"/>
    </row>
    <row r="24" spans="1:7" ht="18.75" customHeight="1" x14ac:dyDescent="0.2">
      <c r="A24" s="3">
        <v>10</v>
      </c>
      <c r="B24" s="1" t="s">
        <v>95</v>
      </c>
      <c r="C24" s="2" t="s">
        <v>15</v>
      </c>
      <c r="D24" s="9" t="s">
        <v>20</v>
      </c>
      <c r="E24" s="2"/>
      <c r="F24" s="9"/>
      <c r="G24" s="9"/>
    </row>
    <row r="25" spans="1:7" ht="30" customHeight="1" x14ac:dyDescent="0.2">
      <c r="A25" s="36" t="s">
        <v>123</v>
      </c>
      <c r="B25" s="37"/>
      <c r="C25" s="38"/>
      <c r="D25" s="30"/>
      <c r="E25" s="30"/>
      <c r="F25" s="30"/>
      <c r="G25" s="9"/>
    </row>
    <row r="26" spans="1:7" ht="30" customHeight="1" x14ac:dyDescent="0.2">
      <c r="A26" s="16" t="s">
        <v>0</v>
      </c>
      <c r="B26" s="16" t="s">
        <v>1</v>
      </c>
      <c r="C26" s="16" t="s">
        <v>2</v>
      </c>
      <c r="D26" s="30"/>
      <c r="E26" s="30"/>
      <c r="F26" s="30"/>
      <c r="G26" s="9"/>
    </row>
    <row r="27" spans="1:7" ht="18.75" customHeight="1" x14ac:dyDescent="0.2">
      <c r="A27" s="3">
        <v>1</v>
      </c>
      <c r="B27" s="1" t="s">
        <v>96</v>
      </c>
      <c r="C27" s="3"/>
      <c r="D27" s="9" t="s">
        <v>20</v>
      </c>
      <c r="E27" s="3"/>
      <c r="F27" s="9"/>
      <c r="G27" s="9"/>
    </row>
    <row r="28" spans="1:7" ht="18.75" customHeight="1" x14ac:dyDescent="0.2">
      <c r="A28" s="3">
        <v>2</v>
      </c>
      <c r="B28" s="1" t="s">
        <v>165</v>
      </c>
      <c r="C28" s="3"/>
      <c r="D28" s="9" t="s">
        <v>21</v>
      </c>
      <c r="E28" s="3"/>
      <c r="F28" s="9" t="s">
        <v>30</v>
      </c>
      <c r="G28" s="9"/>
    </row>
    <row r="29" spans="1:7" ht="18.75" customHeight="1" x14ac:dyDescent="0.2">
      <c r="A29" s="3">
        <v>3</v>
      </c>
      <c r="B29" s="1" t="s">
        <v>166</v>
      </c>
      <c r="C29" s="3"/>
      <c r="D29" s="9" t="s">
        <v>21</v>
      </c>
      <c r="E29" s="3"/>
      <c r="F29" s="9"/>
      <c r="G29" s="9"/>
    </row>
    <row r="30" spans="1:7" ht="18.75" customHeight="1" x14ac:dyDescent="0.2">
      <c r="A30" s="3">
        <v>4</v>
      </c>
      <c r="B30" s="1" t="s">
        <v>167</v>
      </c>
      <c r="C30" s="3"/>
      <c r="D30" s="9" t="s">
        <v>21</v>
      </c>
      <c r="E30" s="3"/>
      <c r="F30" s="9"/>
      <c r="G30" s="9"/>
    </row>
    <row r="31" spans="1:7" ht="18.75" customHeight="1" x14ac:dyDescent="0.2">
      <c r="A31" s="3">
        <v>5</v>
      </c>
      <c r="B31" s="1" t="s">
        <v>168</v>
      </c>
      <c r="C31" s="3"/>
      <c r="D31" s="9" t="s">
        <v>21</v>
      </c>
      <c r="E31" s="3"/>
      <c r="F31" s="9" t="s">
        <v>31</v>
      </c>
      <c r="G31" s="9"/>
    </row>
    <row r="32" spans="1:7" ht="18.75" customHeight="1" x14ac:dyDescent="0.2">
      <c r="A32" s="3">
        <v>6</v>
      </c>
      <c r="B32" s="1" t="s">
        <v>169</v>
      </c>
      <c r="C32" s="3"/>
      <c r="D32" s="9" t="s">
        <v>21</v>
      </c>
      <c r="E32" s="3"/>
      <c r="F32" s="9" t="s">
        <v>29</v>
      </c>
      <c r="G32" s="9"/>
    </row>
    <row r="33" spans="1:7" ht="18.75" customHeight="1" x14ac:dyDescent="0.2">
      <c r="A33" s="3">
        <v>7</v>
      </c>
      <c r="B33" s="1" t="s">
        <v>170</v>
      </c>
      <c r="C33" s="3"/>
      <c r="D33" s="9" t="s">
        <v>21</v>
      </c>
      <c r="E33" s="3"/>
      <c r="F33" s="9"/>
      <c r="G33" s="9"/>
    </row>
    <row r="34" spans="1:7" ht="18.75" customHeight="1" x14ac:dyDescent="0.2">
      <c r="A34" s="3">
        <v>8</v>
      </c>
      <c r="B34" s="1" t="s">
        <v>97</v>
      </c>
      <c r="C34" s="3"/>
      <c r="D34" s="9" t="s">
        <v>20</v>
      </c>
      <c r="E34" s="3"/>
      <c r="F34" s="9" t="s">
        <v>33</v>
      </c>
      <c r="G34" s="9"/>
    </row>
    <row r="35" spans="1:7" ht="18.75" customHeight="1" x14ac:dyDescent="0.2">
      <c r="A35" s="3">
        <v>9</v>
      </c>
      <c r="B35" s="1" t="s">
        <v>98</v>
      </c>
      <c r="C35" s="3"/>
      <c r="D35" s="9" t="s">
        <v>20</v>
      </c>
      <c r="E35" s="3"/>
      <c r="F35" s="9"/>
      <c r="G35" s="9"/>
    </row>
    <row r="36" spans="1:7" ht="18.75" customHeight="1" x14ac:dyDescent="0.2">
      <c r="A36" s="3">
        <v>10</v>
      </c>
      <c r="B36" s="1" t="s">
        <v>99</v>
      </c>
      <c r="C36" s="3"/>
      <c r="D36" s="9" t="s">
        <v>20</v>
      </c>
      <c r="E36" s="3"/>
      <c r="F36" s="9" t="s">
        <v>34</v>
      </c>
      <c r="G36" s="9"/>
    </row>
  </sheetData>
  <mergeCells count="3">
    <mergeCell ref="A13:C13"/>
    <mergeCell ref="A1:C1"/>
    <mergeCell ref="A25:C25"/>
  </mergeCells>
  <pageMargins left="0.7" right="0.7" top="0.75" bottom="0.75" header="0.3" footer="0.3"/>
  <pageSetup paperSize="9" orientation="portrait" horizontalDpi="4294967293" verticalDpi="0" r:id="rId1"/>
  <headerFooter>
    <oddHeader xml:space="preserve">&amp;Cاسماء طلبة   &amp;F /الصف الاول/الشعبة الاولى      
</oddHead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'العبارات والمواقف الدراسية'!$B$1:$B$5</xm:f>
          </x14:formula1>
          <xm:sqref>E3:E12</xm:sqref>
        </x14:dataValidation>
        <x14:dataValidation type="list" allowBlank="1" showInputMessage="1" showErrorMessage="1">
          <x14:formula1>
            <xm:f>'العبارات والمواقف الدراسية'!$A$2:$A$3</xm:f>
          </x14:formula1>
          <xm:sqref>D15:D24 D3:D12 D27:D36</xm:sqref>
        </x14:dataValidation>
        <x14:dataValidation type="list" allowBlank="1" showInputMessage="1" showErrorMessage="1">
          <x14:formula1>
            <xm:f>'العبارات والمواقف الدراسية'!$E$2:$E$10</xm:f>
          </x14:formula1>
          <xm:sqref>G3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F27:F36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F3:F12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F15:F24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rightToLeft="1" workbookViewId="0">
      <selection activeCell="F77" sqref="F49:F77"/>
    </sheetView>
  </sheetViews>
  <sheetFormatPr defaultRowHeight="14.25" x14ac:dyDescent="0.2"/>
  <cols>
    <col min="1" max="1" width="4.875" customWidth="1"/>
    <col min="2" max="2" width="26.875" customWidth="1"/>
    <col min="3" max="3" width="48.625" customWidth="1"/>
    <col min="4" max="4" width="7.75" customWidth="1"/>
    <col min="5" max="5" width="8.875" customWidth="1"/>
    <col min="6" max="6" width="23.875" bestFit="1" customWidth="1"/>
    <col min="7" max="7" width="24.375" bestFit="1" customWidth="1"/>
  </cols>
  <sheetData>
    <row r="1" spans="1:7" ht="20.25" x14ac:dyDescent="0.2">
      <c r="A1" s="35" t="s">
        <v>37</v>
      </c>
      <c r="B1" s="35"/>
      <c r="C1" s="35"/>
      <c r="D1" s="14"/>
      <c r="E1" s="14"/>
      <c r="F1" s="14"/>
      <c r="G1" s="14"/>
    </row>
    <row r="2" spans="1:7" ht="20.25" x14ac:dyDescent="0.2">
      <c r="A2" s="13" t="s">
        <v>0</v>
      </c>
      <c r="B2" s="13" t="s">
        <v>1</v>
      </c>
      <c r="C2" s="13" t="s">
        <v>2</v>
      </c>
      <c r="D2" s="12" t="s">
        <v>18</v>
      </c>
      <c r="E2" s="12" t="s">
        <v>19</v>
      </c>
      <c r="F2" s="13" t="s">
        <v>3</v>
      </c>
      <c r="G2" s="12" t="s">
        <v>4</v>
      </c>
    </row>
    <row r="3" spans="1:7" ht="37.5" x14ac:dyDescent="0.2">
      <c r="A3" s="3">
        <v>1</v>
      </c>
      <c r="B3" s="5" t="s">
        <v>72</v>
      </c>
      <c r="C3" s="2" t="s">
        <v>5</v>
      </c>
      <c r="D3" s="9" t="s">
        <v>20</v>
      </c>
      <c r="E3" s="2" t="s">
        <v>24</v>
      </c>
      <c r="F3" s="9" t="s">
        <v>27</v>
      </c>
      <c r="G3" s="3"/>
    </row>
    <row r="4" spans="1:7" ht="18.75" x14ac:dyDescent="0.2">
      <c r="A4" s="3">
        <v>2</v>
      </c>
      <c r="B4" s="5" t="s">
        <v>73</v>
      </c>
      <c r="C4" s="2" t="s">
        <v>6</v>
      </c>
      <c r="D4" s="9" t="s">
        <v>20</v>
      </c>
      <c r="E4" s="2" t="s">
        <v>26</v>
      </c>
      <c r="F4" s="9" t="s">
        <v>17</v>
      </c>
      <c r="G4" s="3"/>
    </row>
    <row r="5" spans="1:7" ht="18.75" x14ac:dyDescent="0.2">
      <c r="A5" s="3">
        <v>3</v>
      </c>
      <c r="B5" s="5" t="s">
        <v>74</v>
      </c>
      <c r="C5" s="2"/>
      <c r="D5" s="9" t="s">
        <v>20</v>
      </c>
      <c r="E5" s="2" t="s">
        <v>26</v>
      </c>
      <c r="F5" s="9" t="s">
        <v>27</v>
      </c>
      <c r="G5" s="3"/>
    </row>
    <row r="6" spans="1:7" ht="18.75" x14ac:dyDescent="0.2">
      <c r="A6" s="3">
        <v>4</v>
      </c>
      <c r="B6" s="5" t="s">
        <v>75</v>
      </c>
      <c r="C6" s="2"/>
      <c r="D6" s="9" t="s">
        <v>20</v>
      </c>
      <c r="E6" s="2" t="s">
        <v>26</v>
      </c>
      <c r="F6" s="9" t="s">
        <v>17</v>
      </c>
      <c r="G6" s="3"/>
    </row>
    <row r="7" spans="1:7" ht="18.75" x14ac:dyDescent="0.2">
      <c r="A7" s="3">
        <v>5</v>
      </c>
      <c r="B7" s="5" t="s">
        <v>76</v>
      </c>
      <c r="C7" s="2" t="s">
        <v>7</v>
      </c>
      <c r="D7" s="9" t="s">
        <v>20</v>
      </c>
      <c r="E7" s="2" t="s">
        <v>26</v>
      </c>
      <c r="F7" s="9" t="s">
        <v>27</v>
      </c>
      <c r="G7" s="3"/>
    </row>
    <row r="8" spans="1:7" ht="18.75" x14ac:dyDescent="0.2">
      <c r="A8" s="3">
        <v>6</v>
      </c>
      <c r="B8" s="5" t="s">
        <v>77</v>
      </c>
      <c r="C8" s="4"/>
      <c r="D8" s="9" t="s">
        <v>20</v>
      </c>
      <c r="E8" s="2" t="s">
        <v>25</v>
      </c>
      <c r="F8" s="9" t="s">
        <v>17</v>
      </c>
      <c r="G8" s="3"/>
    </row>
    <row r="9" spans="1:7" ht="18.75" x14ac:dyDescent="0.2">
      <c r="A9" s="3">
        <v>7</v>
      </c>
      <c r="B9" s="5" t="s">
        <v>78</v>
      </c>
      <c r="C9" s="2"/>
      <c r="D9" s="9" t="s">
        <v>20</v>
      </c>
      <c r="E9" s="2" t="s">
        <v>26</v>
      </c>
      <c r="F9" s="9" t="s">
        <v>27</v>
      </c>
      <c r="G9" s="3"/>
    </row>
    <row r="10" spans="1:7" ht="18.75" x14ac:dyDescent="0.2">
      <c r="A10" s="3">
        <v>8</v>
      </c>
      <c r="B10" s="5" t="s">
        <v>79</v>
      </c>
      <c r="C10" s="2" t="s">
        <v>8</v>
      </c>
      <c r="D10" s="9" t="s">
        <v>20</v>
      </c>
      <c r="E10" s="2" t="s">
        <v>26</v>
      </c>
      <c r="F10" s="9" t="s">
        <v>17</v>
      </c>
      <c r="G10" s="3"/>
    </row>
    <row r="11" spans="1:7" ht="18.75" x14ac:dyDescent="0.2">
      <c r="A11" s="3">
        <v>9</v>
      </c>
      <c r="B11" s="5" t="s">
        <v>80</v>
      </c>
      <c r="C11" s="2" t="s">
        <v>9</v>
      </c>
      <c r="D11" s="9" t="s">
        <v>20</v>
      </c>
      <c r="E11" s="2" t="s">
        <v>26</v>
      </c>
      <c r="F11" s="9" t="s">
        <v>27</v>
      </c>
      <c r="G11" s="3"/>
    </row>
    <row r="12" spans="1:7" ht="18.75" x14ac:dyDescent="0.2">
      <c r="A12" s="3">
        <v>10</v>
      </c>
      <c r="B12" s="5" t="s">
        <v>81</v>
      </c>
      <c r="C12" s="2" t="s">
        <v>10</v>
      </c>
      <c r="D12" s="9" t="s">
        <v>20</v>
      </c>
      <c r="E12" s="2" t="s">
        <v>26</v>
      </c>
      <c r="F12" s="9" t="s">
        <v>17</v>
      </c>
      <c r="G12" s="3"/>
    </row>
    <row r="13" spans="1:7" ht="18.75" x14ac:dyDescent="0.2">
      <c r="A13" s="3">
        <v>11</v>
      </c>
      <c r="B13" s="5" t="s">
        <v>82</v>
      </c>
      <c r="C13" s="2"/>
      <c r="D13" s="9" t="s">
        <v>20</v>
      </c>
      <c r="E13" s="2" t="s">
        <v>26</v>
      </c>
      <c r="F13" s="9" t="s">
        <v>27</v>
      </c>
      <c r="G13" s="3"/>
    </row>
    <row r="14" spans="1:7" ht="18.75" x14ac:dyDescent="0.2">
      <c r="A14" s="3">
        <v>12</v>
      </c>
      <c r="B14" s="5" t="s">
        <v>83</v>
      </c>
      <c r="C14" s="2"/>
      <c r="D14" s="9" t="s">
        <v>20</v>
      </c>
      <c r="E14" s="2" t="s">
        <v>26</v>
      </c>
      <c r="F14" s="9" t="s">
        <v>17</v>
      </c>
      <c r="G14" s="3"/>
    </row>
    <row r="15" spans="1:7" ht="18.75" x14ac:dyDescent="0.2">
      <c r="A15" s="3">
        <v>13</v>
      </c>
      <c r="B15" s="5" t="s">
        <v>84</v>
      </c>
      <c r="C15" s="6" t="s">
        <v>11</v>
      </c>
      <c r="D15" s="9" t="s">
        <v>20</v>
      </c>
      <c r="E15" s="2" t="s">
        <v>24</v>
      </c>
      <c r="F15" s="9" t="s">
        <v>36</v>
      </c>
      <c r="G15" s="3"/>
    </row>
    <row r="16" spans="1:7" ht="18.75" x14ac:dyDescent="0.2">
      <c r="A16" s="3">
        <v>14</v>
      </c>
      <c r="B16" s="5" t="s">
        <v>85</v>
      </c>
      <c r="C16" s="2" t="s">
        <v>12</v>
      </c>
      <c r="D16" s="9" t="s">
        <v>20</v>
      </c>
      <c r="E16" s="2" t="s">
        <v>26</v>
      </c>
      <c r="F16" s="9" t="s">
        <v>35</v>
      </c>
      <c r="G16" s="3"/>
    </row>
    <row r="17" spans="1:7" ht="18.75" x14ac:dyDescent="0.3">
      <c r="A17" s="3">
        <v>15</v>
      </c>
      <c r="B17" s="5" t="s">
        <v>86</v>
      </c>
      <c r="C17" s="7" t="s">
        <v>13</v>
      </c>
      <c r="D17" s="9" t="s">
        <v>20</v>
      </c>
      <c r="E17" s="2" t="s">
        <v>26</v>
      </c>
      <c r="F17" s="9" t="s">
        <v>35</v>
      </c>
      <c r="G17" s="3"/>
    </row>
    <row r="18" spans="1:7" ht="18.75" x14ac:dyDescent="0.2">
      <c r="A18" s="3">
        <v>16</v>
      </c>
      <c r="B18" s="5" t="s">
        <v>87</v>
      </c>
      <c r="C18" s="2" t="s">
        <v>7</v>
      </c>
      <c r="D18" s="9" t="s">
        <v>20</v>
      </c>
      <c r="E18" s="2" t="s">
        <v>26</v>
      </c>
      <c r="F18" s="9" t="s">
        <v>35</v>
      </c>
      <c r="G18" s="3"/>
    </row>
    <row r="19" spans="1:7" ht="18.75" x14ac:dyDescent="0.2">
      <c r="A19" s="3">
        <v>17</v>
      </c>
      <c r="B19" s="5" t="s">
        <v>88</v>
      </c>
      <c r="C19" s="2"/>
      <c r="D19" s="9" t="s">
        <v>20</v>
      </c>
      <c r="E19" s="2" t="s">
        <v>26</v>
      </c>
      <c r="F19" s="9" t="s">
        <v>35</v>
      </c>
      <c r="G19" s="3"/>
    </row>
    <row r="20" spans="1:7" ht="18.75" x14ac:dyDescent="0.2">
      <c r="A20" s="3">
        <v>18</v>
      </c>
      <c r="B20" s="5" t="s">
        <v>89</v>
      </c>
      <c r="C20" s="2" t="s">
        <v>14</v>
      </c>
      <c r="D20" s="9" t="s">
        <v>20</v>
      </c>
      <c r="E20" s="2" t="s">
        <v>26</v>
      </c>
      <c r="F20" s="9" t="s">
        <v>35</v>
      </c>
      <c r="G20" s="3"/>
    </row>
    <row r="21" spans="1:7" ht="18.75" x14ac:dyDescent="0.3">
      <c r="A21" s="3">
        <v>19</v>
      </c>
      <c r="B21" s="5" t="s">
        <v>90</v>
      </c>
      <c r="C21" s="8"/>
      <c r="D21" s="9" t="s">
        <v>20</v>
      </c>
      <c r="E21" s="2" t="s">
        <v>26</v>
      </c>
      <c r="F21" s="9" t="s">
        <v>35</v>
      </c>
      <c r="G21" s="3"/>
    </row>
    <row r="22" spans="1:7" ht="18.75" x14ac:dyDescent="0.2">
      <c r="A22" s="3">
        <v>20</v>
      </c>
      <c r="B22" s="5" t="s">
        <v>91</v>
      </c>
      <c r="C22" s="2" t="s">
        <v>15</v>
      </c>
      <c r="D22" s="9" t="s">
        <v>20</v>
      </c>
      <c r="E22" s="2" t="s">
        <v>26</v>
      </c>
      <c r="F22" s="9" t="s">
        <v>35</v>
      </c>
      <c r="G22" s="3"/>
    </row>
    <row r="23" spans="1:7" ht="18.75" x14ac:dyDescent="0.2">
      <c r="A23" s="3">
        <v>21</v>
      </c>
      <c r="B23" s="5" t="s">
        <v>92</v>
      </c>
      <c r="C23" s="2" t="s">
        <v>16</v>
      </c>
      <c r="D23" s="9" t="s">
        <v>20</v>
      </c>
      <c r="E23" s="2" t="s">
        <v>26</v>
      </c>
      <c r="F23" s="9" t="s">
        <v>35</v>
      </c>
      <c r="G23" s="3"/>
    </row>
    <row r="24" spans="1:7" ht="20.25" x14ac:dyDescent="0.2">
      <c r="A24" s="36" t="s">
        <v>39</v>
      </c>
      <c r="B24" s="37"/>
      <c r="C24" s="38"/>
      <c r="D24" s="30"/>
      <c r="E24" s="30"/>
      <c r="F24" s="30"/>
      <c r="G24" s="3"/>
    </row>
    <row r="25" spans="1:7" ht="20.25" x14ac:dyDescent="0.2">
      <c r="A25" s="16" t="s">
        <v>0</v>
      </c>
      <c r="B25" s="16" t="s">
        <v>1</v>
      </c>
      <c r="C25" s="16" t="s">
        <v>2</v>
      </c>
      <c r="D25" s="30"/>
      <c r="E25" s="30"/>
      <c r="F25" s="30"/>
      <c r="G25" s="3"/>
    </row>
    <row r="26" spans="1:7" ht="18.75" x14ac:dyDescent="0.2">
      <c r="A26" s="3">
        <v>1</v>
      </c>
      <c r="B26" s="1" t="s">
        <v>173</v>
      </c>
      <c r="C26" s="3"/>
      <c r="D26" s="9" t="s">
        <v>21</v>
      </c>
      <c r="E26" s="2" t="s">
        <v>26</v>
      </c>
      <c r="F26" s="9" t="s">
        <v>17</v>
      </c>
      <c r="G26" s="3"/>
    </row>
    <row r="27" spans="1:7" ht="18.75" x14ac:dyDescent="0.2">
      <c r="A27" s="3">
        <v>2</v>
      </c>
      <c r="B27" s="1" t="s">
        <v>174</v>
      </c>
      <c r="C27" s="3"/>
      <c r="D27" s="9" t="s">
        <v>21</v>
      </c>
      <c r="E27" s="2" t="s">
        <v>26</v>
      </c>
      <c r="F27" s="9" t="s">
        <v>27</v>
      </c>
      <c r="G27" s="3"/>
    </row>
    <row r="28" spans="1:7" ht="18.75" x14ac:dyDescent="0.2">
      <c r="A28" s="3">
        <v>3</v>
      </c>
      <c r="B28" s="1" t="s">
        <v>175</v>
      </c>
      <c r="C28" s="3"/>
      <c r="D28" s="9" t="s">
        <v>21</v>
      </c>
      <c r="E28" s="2" t="s">
        <v>26</v>
      </c>
      <c r="F28" s="9" t="s">
        <v>17</v>
      </c>
      <c r="G28" s="3"/>
    </row>
    <row r="29" spans="1:7" ht="18.75" x14ac:dyDescent="0.2">
      <c r="A29" s="3">
        <v>4</v>
      </c>
      <c r="B29" s="1" t="s">
        <v>176</v>
      </c>
      <c r="C29" s="3"/>
      <c r="D29" s="9" t="s">
        <v>21</v>
      </c>
      <c r="E29" s="2" t="s">
        <v>26</v>
      </c>
      <c r="F29" s="9" t="s">
        <v>36</v>
      </c>
      <c r="G29" s="3"/>
    </row>
    <row r="30" spans="1:7" ht="18.75" x14ac:dyDescent="0.2">
      <c r="A30" s="3">
        <v>5</v>
      </c>
      <c r="B30" s="1" t="s">
        <v>177</v>
      </c>
      <c r="C30" s="3"/>
      <c r="D30" s="9" t="s">
        <v>21</v>
      </c>
      <c r="E30" s="2" t="s">
        <v>26</v>
      </c>
      <c r="F30" s="9" t="s">
        <v>17</v>
      </c>
      <c r="G30" s="3"/>
    </row>
    <row r="31" spans="1:7" ht="18.75" x14ac:dyDescent="0.2">
      <c r="A31" s="3">
        <v>6</v>
      </c>
      <c r="B31" s="1" t="s">
        <v>178</v>
      </c>
      <c r="C31" s="3"/>
      <c r="D31" s="9" t="s">
        <v>21</v>
      </c>
      <c r="E31" s="2" t="s">
        <v>26</v>
      </c>
      <c r="F31" s="9" t="s">
        <v>27</v>
      </c>
      <c r="G31" s="3"/>
    </row>
    <row r="32" spans="1:7" ht="18.75" x14ac:dyDescent="0.2">
      <c r="A32" s="3">
        <v>7</v>
      </c>
      <c r="B32" s="1" t="s">
        <v>179</v>
      </c>
      <c r="C32" s="3"/>
      <c r="D32" s="9" t="s">
        <v>21</v>
      </c>
      <c r="E32" s="2" t="s">
        <v>26</v>
      </c>
      <c r="F32" s="9" t="s">
        <v>17</v>
      </c>
      <c r="G32" s="3"/>
    </row>
    <row r="33" spans="1:7" ht="18.75" x14ac:dyDescent="0.2">
      <c r="A33" s="3">
        <v>8</v>
      </c>
      <c r="B33" s="1" t="s">
        <v>180</v>
      </c>
      <c r="C33" s="3"/>
      <c r="D33" s="9" t="s">
        <v>21</v>
      </c>
      <c r="E33" s="2" t="s">
        <v>26</v>
      </c>
      <c r="F33" s="9" t="s">
        <v>36</v>
      </c>
      <c r="G33" s="3"/>
    </row>
    <row r="34" spans="1:7" ht="18.75" x14ac:dyDescent="0.2">
      <c r="A34" s="3">
        <v>9</v>
      </c>
      <c r="B34" s="1" t="s">
        <v>181</v>
      </c>
      <c r="C34" s="3"/>
      <c r="D34" s="9" t="s">
        <v>21</v>
      </c>
      <c r="E34" s="2" t="s">
        <v>26</v>
      </c>
      <c r="F34" s="9" t="s">
        <v>17</v>
      </c>
      <c r="G34" s="3"/>
    </row>
    <row r="35" spans="1:7" ht="18.75" x14ac:dyDescent="0.2">
      <c r="A35" s="3">
        <v>10</v>
      </c>
      <c r="B35" s="1" t="s">
        <v>40</v>
      </c>
      <c r="C35" s="3"/>
      <c r="D35" s="9" t="s">
        <v>20</v>
      </c>
      <c r="E35" s="2" t="s">
        <v>26</v>
      </c>
      <c r="F35" s="9" t="s">
        <v>27</v>
      </c>
      <c r="G35" s="3"/>
    </row>
    <row r="36" spans="1:7" ht="18.75" x14ac:dyDescent="0.2">
      <c r="A36" s="3">
        <v>11</v>
      </c>
      <c r="B36" s="1" t="s">
        <v>41</v>
      </c>
      <c r="C36" s="3"/>
      <c r="D36" s="9" t="s">
        <v>20</v>
      </c>
      <c r="E36" s="2" t="s">
        <v>26</v>
      </c>
      <c r="F36" s="9" t="s">
        <v>17</v>
      </c>
      <c r="G36" s="3"/>
    </row>
    <row r="37" spans="1:7" ht="18.75" x14ac:dyDescent="0.2">
      <c r="A37" s="3">
        <v>12</v>
      </c>
      <c r="B37" s="1" t="s">
        <v>42</v>
      </c>
      <c r="C37" s="3"/>
      <c r="D37" s="9" t="s">
        <v>20</v>
      </c>
      <c r="E37" s="2" t="s">
        <v>26</v>
      </c>
      <c r="F37" s="9" t="s">
        <v>36</v>
      </c>
      <c r="G37" s="3"/>
    </row>
    <row r="38" spans="1:7" ht="18.75" x14ac:dyDescent="0.2">
      <c r="A38" s="3">
        <v>13</v>
      </c>
      <c r="B38" s="1" t="s">
        <v>43</v>
      </c>
      <c r="C38" s="3"/>
      <c r="D38" s="9" t="s">
        <v>20</v>
      </c>
      <c r="E38" s="2" t="s">
        <v>26</v>
      </c>
      <c r="F38" s="9" t="s">
        <v>17</v>
      </c>
      <c r="G38" s="3"/>
    </row>
    <row r="39" spans="1:7" ht="18.75" x14ac:dyDescent="0.2">
      <c r="A39" s="3">
        <v>14</v>
      </c>
      <c r="B39" s="1" t="s">
        <v>44</v>
      </c>
      <c r="C39" s="3"/>
      <c r="D39" s="9" t="s">
        <v>20</v>
      </c>
      <c r="E39" s="2" t="s">
        <v>26</v>
      </c>
      <c r="F39" s="9" t="s">
        <v>27</v>
      </c>
      <c r="G39" s="3"/>
    </row>
    <row r="40" spans="1:7" ht="18.75" x14ac:dyDescent="0.2">
      <c r="A40" s="3">
        <v>15</v>
      </c>
      <c r="B40" s="1" t="s">
        <v>45</v>
      </c>
      <c r="C40" s="3"/>
      <c r="D40" s="9" t="s">
        <v>20</v>
      </c>
      <c r="E40" s="2" t="s">
        <v>26</v>
      </c>
      <c r="F40" s="9" t="s">
        <v>17</v>
      </c>
      <c r="G40" s="3"/>
    </row>
    <row r="41" spans="1:7" ht="18.75" x14ac:dyDescent="0.2">
      <c r="A41" s="3">
        <v>16</v>
      </c>
      <c r="B41" s="1" t="s">
        <v>46</v>
      </c>
      <c r="C41" s="3"/>
      <c r="D41" s="9" t="s">
        <v>20</v>
      </c>
      <c r="E41" s="2" t="s">
        <v>26</v>
      </c>
      <c r="F41" s="9" t="s">
        <v>36</v>
      </c>
      <c r="G41" s="3"/>
    </row>
    <row r="42" spans="1:7" ht="18.75" x14ac:dyDescent="0.2">
      <c r="A42" s="3">
        <v>17</v>
      </c>
      <c r="B42" s="1" t="s">
        <v>47</v>
      </c>
      <c r="C42" s="3"/>
      <c r="D42" s="9" t="s">
        <v>20</v>
      </c>
      <c r="E42" s="2" t="s">
        <v>26</v>
      </c>
      <c r="F42" s="9" t="s">
        <v>17</v>
      </c>
      <c r="G42" s="3"/>
    </row>
    <row r="43" spans="1:7" ht="18.75" x14ac:dyDescent="0.2">
      <c r="A43" s="3">
        <v>18</v>
      </c>
      <c r="B43" s="1" t="s">
        <v>48</v>
      </c>
      <c r="C43" s="3"/>
      <c r="D43" s="9" t="s">
        <v>20</v>
      </c>
      <c r="E43" s="2" t="s">
        <v>26</v>
      </c>
      <c r="F43" s="9" t="s">
        <v>27</v>
      </c>
      <c r="G43" s="3"/>
    </row>
    <row r="44" spans="1:7" ht="18.75" x14ac:dyDescent="0.2">
      <c r="A44" s="3">
        <v>19</v>
      </c>
      <c r="B44" s="1" t="s">
        <v>49</v>
      </c>
      <c r="C44" s="3"/>
      <c r="D44" s="9" t="s">
        <v>20</v>
      </c>
      <c r="E44" s="2" t="s">
        <v>26</v>
      </c>
      <c r="F44" s="9" t="s">
        <v>27</v>
      </c>
      <c r="G44" s="3"/>
    </row>
    <row r="45" spans="1:7" ht="18.75" x14ac:dyDescent="0.2">
      <c r="A45" s="3">
        <v>20</v>
      </c>
      <c r="B45" s="1" t="s">
        <v>50</v>
      </c>
      <c r="C45" s="3"/>
      <c r="D45" s="9" t="s">
        <v>20</v>
      </c>
      <c r="E45" s="2" t="s">
        <v>26</v>
      </c>
      <c r="F45" s="9" t="s">
        <v>27</v>
      </c>
      <c r="G45" s="3"/>
    </row>
    <row r="46" spans="1:7" ht="18.75" x14ac:dyDescent="0.2">
      <c r="A46" s="3">
        <v>21</v>
      </c>
      <c r="B46" s="1" t="s">
        <v>51</v>
      </c>
      <c r="C46" s="3"/>
      <c r="D46" s="9" t="s">
        <v>20</v>
      </c>
      <c r="E46" s="2" t="s">
        <v>26</v>
      </c>
      <c r="F46" s="9" t="s">
        <v>27</v>
      </c>
      <c r="G46" s="3"/>
    </row>
    <row r="47" spans="1:7" ht="20.25" x14ac:dyDescent="0.2">
      <c r="A47" s="36" t="s">
        <v>38</v>
      </c>
      <c r="B47" s="37"/>
      <c r="C47" s="38"/>
      <c r="D47" s="30"/>
      <c r="E47" s="30"/>
      <c r="F47" s="30"/>
      <c r="G47" s="3"/>
    </row>
    <row r="48" spans="1:7" ht="20.25" x14ac:dyDescent="0.2">
      <c r="A48" s="16" t="s">
        <v>0</v>
      </c>
      <c r="B48" s="16" t="s">
        <v>1</v>
      </c>
      <c r="C48" s="16" t="s">
        <v>2</v>
      </c>
      <c r="D48" s="30"/>
      <c r="E48" s="30"/>
      <c r="F48" s="30"/>
      <c r="G48" s="3"/>
    </row>
    <row r="49" spans="1:7" ht="18.75" x14ac:dyDescent="0.2">
      <c r="A49" s="3">
        <v>1</v>
      </c>
      <c r="B49" s="1" t="s">
        <v>52</v>
      </c>
      <c r="C49" s="3"/>
      <c r="D49" s="9" t="s">
        <v>20</v>
      </c>
      <c r="E49" s="2" t="s">
        <v>26</v>
      </c>
      <c r="F49" s="47" t="s">
        <v>36</v>
      </c>
      <c r="G49" s="3"/>
    </row>
    <row r="50" spans="1:7" ht="18.75" x14ac:dyDescent="0.2">
      <c r="A50" s="3">
        <v>2</v>
      </c>
      <c r="B50" s="1" t="s">
        <v>53</v>
      </c>
      <c r="C50" s="3"/>
      <c r="D50" s="9" t="s">
        <v>20</v>
      </c>
      <c r="E50" s="2" t="s">
        <v>26</v>
      </c>
      <c r="F50" s="47" t="s">
        <v>17</v>
      </c>
      <c r="G50" s="3"/>
    </row>
    <row r="51" spans="1:7" ht="18.75" x14ac:dyDescent="0.2">
      <c r="A51" s="3">
        <v>3</v>
      </c>
      <c r="B51" s="1" t="s">
        <v>54</v>
      </c>
      <c r="C51" s="3"/>
      <c r="D51" s="9" t="s">
        <v>20</v>
      </c>
      <c r="E51" s="2" t="s">
        <v>26</v>
      </c>
      <c r="F51" s="47" t="s">
        <v>27</v>
      </c>
      <c r="G51" s="3"/>
    </row>
    <row r="52" spans="1:7" ht="18.75" x14ac:dyDescent="0.2">
      <c r="A52" s="3">
        <v>4</v>
      </c>
      <c r="B52" s="1" t="s">
        <v>55</v>
      </c>
      <c r="C52" s="3"/>
      <c r="D52" s="9" t="s">
        <v>20</v>
      </c>
      <c r="E52" s="2" t="s">
        <v>26</v>
      </c>
      <c r="F52" s="47" t="s">
        <v>27</v>
      </c>
      <c r="G52" s="3"/>
    </row>
    <row r="53" spans="1:7" ht="18.75" x14ac:dyDescent="0.2">
      <c r="A53" s="3">
        <v>5</v>
      </c>
      <c r="B53" s="1" t="s">
        <v>56</v>
      </c>
      <c r="C53" s="3"/>
      <c r="D53" s="9" t="s">
        <v>20</v>
      </c>
      <c r="E53" s="2" t="s">
        <v>26</v>
      </c>
      <c r="F53" s="47" t="s">
        <v>27</v>
      </c>
      <c r="G53" s="3"/>
    </row>
    <row r="54" spans="1:7" ht="18.75" x14ac:dyDescent="0.2">
      <c r="A54" s="3">
        <v>6</v>
      </c>
      <c r="B54" s="1" t="s">
        <v>57</v>
      </c>
      <c r="C54" s="3"/>
      <c r="D54" s="9" t="s">
        <v>20</v>
      </c>
      <c r="E54" s="2" t="s">
        <v>26</v>
      </c>
      <c r="F54" s="47" t="s">
        <v>27</v>
      </c>
      <c r="G54" s="3"/>
    </row>
    <row r="55" spans="1:7" ht="18.75" x14ac:dyDescent="0.2">
      <c r="A55" s="3">
        <v>7</v>
      </c>
      <c r="B55" s="1" t="s">
        <v>58</v>
      </c>
      <c r="C55" s="3"/>
      <c r="D55" s="9" t="s">
        <v>20</v>
      </c>
      <c r="E55" s="2" t="s">
        <v>26</v>
      </c>
      <c r="F55" s="47" t="s">
        <v>36</v>
      </c>
      <c r="G55" s="3"/>
    </row>
    <row r="56" spans="1:7" ht="18.75" x14ac:dyDescent="0.2">
      <c r="A56" s="3">
        <v>8</v>
      </c>
      <c r="B56" s="1" t="s">
        <v>59</v>
      </c>
      <c r="C56" s="3"/>
      <c r="D56" s="9" t="s">
        <v>20</v>
      </c>
      <c r="E56" s="2" t="s">
        <v>26</v>
      </c>
      <c r="F56" s="47" t="s">
        <v>17</v>
      </c>
      <c r="G56" s="3"/>
    </row>
    <row r="57" spans="1:7" ht="18.75" x14ac:dyDescent="0.2">
      <c r="A57" s="3">
        <v>9</v>
      </c>
      <c r="B57" s="1" t="s">
        <v>60</v>
      </c>
      <c r="C57" s="3"/>
      <c r="D57" s="9" t="s">
        <v>20</v>
      </c>
      <c r="E57" s="2" t="s">
        <v>26</v>
      </c>
      <c r="F57" s="47" t="s">
        <v>27</v>
      </c>
      <c r="G57" s="3"/>
    </row>
    <row r="58" spans="1:7" ht="18.75" x14ac:dyDescent="0.2">
      <c r="A58" s="3">
        <v>10</v>
      </c>
      <c r="B58" s="1" t="s">
        <v>61</v>
      </c>
      <c r="C58" s="3"/>
      <c r="D58" s="9" t="s">
        <v>20</v>
      </c>
      <c r="E58" s="2" t="s">
        <v>26</v>
      </c>
      <c r="F58" s="47" t="s">
        <v>27</v>
      </c>
      <c r="G58" s="3"/>
    </row>
    <row r="59" spans="1:7" ht="18.75" x14ac:dyDescent="0.2">
      <c r="A59" s="3">
        <v>11</v>
      </c>
      <c r="B59" s="1" t="s">
        <v>62</v>
      </c>
      <c r="C59" s="3"/>
      <c r="D59" s="9" t="s">
        <v>20</v>
      </c>
      <c r="E59" s="2" t="s">
        <v>26</v>
      </c>
      <c r="F59" s="47" t="s">
        <v>27</v>
      </c>
      <c r="G59" s="3"/>
    </row>
    <row r="60" spans="1:7" ht="18.75" x14ac:dyDescent="0.2">
      <c r="A60" s="3">
        <v>12</v>
      </c>
      <c r="B60" s="1" t="s">
        <v>63</v>
      </c>
      <c r="C60" s="3"/>
      <c r="D60" s="9" t="s">
        <v>20</v>
      </c>
      <c r="E60" s="2" t="s">
        <v>26</v>
      </c>
      <c r="F60" s="47" t="s">
        <v>27</v>
      </c>
      <c r="G60" s="3"/>
    </row>
    <row r="61" spans="1:7" ht="18.75" x14ac:dyDescent="0.2">
      <c r="A61" s="3">
        <v>13</v>
      </c>
      <c r="B61" s="1" t="s">
        <v>64</v>
      </c>
      <c r="C61" s="3"/>
      <c r="D61" s="9" t="s">
        <v>20</v>
      </c>
      <c r="E61" s="2" t="s">
        <v>26</v>
      </c>
      <c r="F61" s="47" t="s">
        <v>36</v>
      </c>
      <c r="G61" s="3"/>
    </row>
    <row r="62" spans="1:7" ht="18.75" x14ac:dyDescent="0.2">
      <c r="A62" s="3">
        <v>14</v>
      </c>
      <c r="B62" s="1" t="s">
        <v>65</v>
      </c>
      <c r="C62" s="3"/>
      <c r="D62" s="9" t="s">
        <v>20</v>
      </c>
      <c r="E62" s="2" t="s">
        <v>26</v>
      </c>
      <c r="F62" s="47" t="s">
        <v>17</v>
      </c>
      <c r="G62" s="3"/>
    </row>
    <row r="63" spans="1:7" ht="18.75" x14ac:dyDescent="0.2">
      <c r="A63" s="3">
        <v>15</v>
      </c>
      <c r="B63" s="1" t="s">
        <v>66</v>
      </c>
      <c r="C63" s="3"/>
      <c r="D63" s="9" t="s">
        <v>20</v>
      </c>
      <c r="E63" s="2" t="s">
        <v>26</v>
      </c>
      <c r="F63" s="47" t="s">
        <v>27</v>
      </c>
      <c r="G63" s="3"/>
    </row>
    <row r="64" spans="1:7" ht="18.75" x14ac:dyDescent="0.2">
      <c r="A64" s="3">
        <v>16</v>
      </c>
      <c r="B64" s="1" t="s">
        <v>67</v>
      </c>
      <c r="C64" s="3"/>
      <c r="D64" s="9" t="s">
        <v>20</v>
      </c>
      <c r="E64" s="2" t="s">
        <v>26</v>
      </c>
      <c r="F64" s="47" t="s">
        <v>27</v>
      </c>
      <c r="G64" s="3"/>
    </row>
    <row r="65" spans="1:7" ht="18.75" x14ac:dyDescent="0.2">
      <c r="A65" s="3">
        <v>17</v>
      </c>
      <c r="B65" s="1" t="s">
        <v>68</v>
      </c>
      <c r="C65" s="3"/>
      <c r="D65" s="9" t="s">
        <v>20</v>
      </c>
      <c r="E65" s="2" t="s">
        <v>26</v>
      </c>
      <c r="F65" s="47" t="s">
        <v>27</v>
      </c>
      <c r="G65" s="3"/>
    </row>
    <row r="66" spans="1:7" ht="18.75" x14ac:dyDescent="0.2">
      <c r="A66" s="3">
        <v>18</v>
      </c>
      <c r="B66" s="1" t="s">
        <v>69</v>
      </c>
      <c r="C66" s="3"/>
      <c r="D66" s="9" t="s">
        <v>20</v>
      </c>
      <c r="E66" s="2" t="s">
        <v>26</v>
      </c>
      <c r="F66" s="47" t="s">
        <v>27</v>
      </c>
      <c r="G66" s="3"/>
    </row>
    <row r="67" spans="1:7" ht="18.75" x14ac:dyDescent="0.2">
      <c r="A67" s="3">
        <v>19</v>
      </c>
      <c r="B67" s="1" t="s">
        <v>70</v>
      </c>
      <c r="C67" s="3"/>
      <c r="D67" s="9" t="s">
        <v>20</v>
      </c>
      <c r="E67" s="2" t="s">
        <v>26</v>
      </c>
      <c r="F67" s="47" t="s">
        <v>36</v>
      </c>
      <c r="G67" s="3"/>
    </row>
    <row r="68" spans="1:7" ht="18.75" x14ac:dyDescent="0.2">
      <c r="A68" s="3">
        <v>20</v>
      </c>
      <c r="B68" s="1" t="s">
        <v>71</v>
      </c>
      <c r="C68" s="3"/>
      <c r="D68" s="9" t="s">
        <v>20</v>
      </c>
      <c r="E68" s="2" t="s">
        <v>26</v>
      </c>
      <c r="F68" s="47" t="s">
        <v>17</v>
      </c>
      <c r="G68" s="3"/>
    </row>
    <row r="69" spans="1:7" ht="18.75" x14ac:dyDescent="0.2">
      <c r="A69" s="3">
        <v>21</v>
      </c>
      <c r="B69" s="1" t="s">
        <v>182</v>
      </c>
      <c r="C69" s="3"/>
      <c r="D69" s="9" t="s">
        <v>21</v>
      </c>
      <c r="E69" s="2" t="s">
        <v>26</v>
      </c>
      <c r="F69" s="47" t="s">
        <v>27</v>
      </c>
      <c r="G69" s="3"/>
    </row>
    <row r="70" spans="1:7" ht="18.75" x14ac:dyDescent="0.2">
      <c r="A70" s="3">
        <v>22</v>
      </c>
      <c r="B70" s="1" t="s">
        <v>183</v>
      </c>
      <c r="C70" s="3"/>
      <c r="D70" s="9" t="s">
        <v>21</v>
      </c>
      <c r="E70" s="2" t="s">
        <v>26</v>
      </c>
      <c r="F70" s="47" t="s">
        <v>27</v>
      </c>
      <c r="G70" s="3"/>
    </row>
    <row r="71" spans="1:7" ht="18.75" x14ac:dyDescent="0.2">
      <c r="A71" s="3">
        <v>23</v>
      </c>
      <c r="B71" s="1" t="s">
        <v>184</v>
      </c>
      <c r="C71" s="3"/>
      <c r="D71" s="9" t="s">
        <v>21</v>
      </c>
      <c r="E71" s="2" t="s">
        <v>26</v>
      </c>
      <c r="F71" s="47" t="s">
        <v>27</v>
      </c>
      <c r="G71" s="3"/>
    </row>
    <row r="72" spans="1:7" ht="18.75" x14ac:dyDescent="0.2">
      <c r="A72" s="3">
        <v>24</v>
      </c>
      <c r="B72" s="1" t="s">
        <v>185</v>
      </c>
      <c r="C72" s="3"/>
      <c r="D72" s="9" t="s">
        <v>21</v>
      </c>
      <c r="E72" s="2" t="s">
        <v>26</v>
      </c>
      <c r="F72" s="47" t="s">
        <v>36</v>
      </c>
      <c r="G72" s="3"/>
    </row>
    <row r="73" spans="1:7" ht="18.75" x14ac:dyDescent="0.2">
      <c r="A73" s="3">
        <v>25</v>
      </c>
      <c r="B73" s="1" t="s">
        <v>186</v>
      </c>
      <c r="C73" s="3"/>
      <c r="D73" s="9" t="s">
        <v>21</v>
      </c>
      <c r="E73" s="2" t="s">
        <v>26</v>
      </c>
      <c r="F73" s="47" t="s">
        <v>17</v>
      </c>
      <c r="G73" s="3"/>
    </row>
    <row r="74" spans="1:7" ht="18.75" x14ac:dyDescent="0.2">
      <c r="A74" s="3">
        <v>26</v>
      </c>
      <c r="B74" s="1" t="s">
        <v>187</v>
      </c>
      <c r="C74" s="3"/>
      <c r="D74" s="9" t="s">
        <v>21</v>
      </c>
      <c r="E74" s="2" t="s">
        <v>26</v>
      </c>
      <c r="F74" s="47" t="s">
        <v>27</v>
      </c>
      <c r="G74" s="3"/>
    </row>
    <row r="75" spans="1:7" ht="18.75" x14ac:dyDescent="0.2">
      <c r="A75" s="3">
        <v>27</v>
      </c>
      <c r="B75" s="1" t="s">
        <v>188</v>
      </c>
      <c r="C75" s="3"/>
      <c r="D75" s="9" t="s">
        <v>21</v>
      </c>
      <c r="E75" s="2" t="s">
        <v>26</v>
      </c>
      <c r="F75" s="47" t="s">
        <v>27</v>
      </c>
      <c r="G75" s="3"/>
    </row>
    <row r="76" spans="1:7" ht="18.75" x14ac:dyDescent="0.2">
      <c r="A76" s="3">
        <v>28</v>
      </c>
      <c r="B76" s="1" t="s">
        <v>189</v>
      </c>
      <c r="C76" s="3"/>
      <c r="D76" s="9" t="s">
        <v>21</v>
      </c>
      <c r="E76" s="2" t="s">
        <v>26</v>
      </c>
      <c r="F76" s="47" t="s">
        <v>27</v>
      </c>
      <c r="G76" s="3"/>
    </row>
    <row r="77" spans="1:7" ht="18.75" x14ac:dyDescent="0.2">
      <c r="A77" s="3">
        <v>29</v>
      </c>
      <c r="B77" s="1" t="s">
        <v>190</v>
      </c>
      <c r="C77" s="3"/>
      <c r="D77" s="9" t="s">
        <v>21</v>
      </c>
      <c r="E77" s="2" t="s">
        <v>26</v>
      </c>
      <c r="F77" s="47" t="s">
        <v>27</v>
      </c>
      <c r="G77" s="3"/>
    </row>
  </sheetData>
  <mergeCells count="3">
    <mergeCell ref="A1:C1"/>
    <mergeCell ref="A24:C24"/>
    <mergeCell ref="A47:C47"/>
  </mergeCells>
  <dataValidations count="1">
    <dataValidation type="list" allowBlank="1" showInputMessage="1" showErrorMessage="1" sqref="F3:F23 F26:F46">
      <formula1>N$4:N$14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'العبارات والمواقف الدراسية'!$B$1:$B$5</xm:f>
          </x14:formula1>
          <xm:sqref>E3:E23 E26:E46 E49:E77</xm:sqref>
        </x14:dataValidation>
        <x14:dataValidation type="list" allowBlank="1" showInputMessage="1" showErrorMessage="1">
          <x14:formula1>
            <xm:f>'العبارات والمواقف الدراسية'!$A$2:$A$3</xm:f>
          </x14:formula1>
          <xm:sqref>D3:D23 D49:D77 D26:D46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workbookViewId="0">
      <selection activeCell="F33" sqref="F33:F36"/>
    </sheetView>
  </sheetViews>
  <sheetFormatPr defaultRowHeight="14.25" x14ac:dyDescent="0.2"/>
  <cols>
    <col min="1" max="1" width="4.875" customWidth="1"/>
    <col min="2" max="2" width="26.875" customWidth="1"/>
    <col min="3" max="3" width="48.625" customWidth="1"/>
    <col min="4" max="4" width="7.75" customWidth="1"/>
    <col min="5" max="5" width="8.875" customWidth="1"/>
    <col min="6" max="6" width="23.875" style="11" bestFit="1" customWidth="1"/>
    <col min="7" max="7" width="24.375" bestFit="1" customWidth="1"/>
    <col min="14" max="14" width="23.125" bestFit="1" customWidth="1"/>
  </cols>
  <sheetData>
    <row r="1" spans="1:7" ht="20.25" x14ac:dyDescent="0.2">
      <c r="A1" s="35" t="s">
        <v>37</v>
      </c>
      <c r="B1" s="35"/>
      <c r="C1" s="35"/>
      <c r="D1" s="14"/>
      <c r="E1" s="14"/>
      <c r="F1" s="14"/>
      <c r="G1" s="14"/>
    </row>
    <row r="2" spans="1:7" ht="20.25" x14ac:dyDescent="0.2">
      <c r="A2" s="13" t="s">
        <v>0</v>
      </c>
      <c r="B2" s="13" t="s">
        <v>1</v>
      </c>
      <c r="C2" s="13" t="s">
        <v>2</v>
      </c>
      <c r="D2" s="12" t="s">
        <v>18</v>
      </c>
      <c r="E2" s="12" t="s">
        <v>19</v>
      </c>
      <c r="F2" s="13" t="s">
        <v>3</v>
      </c>
      <c r="G2" s="12" t="s">
        <v>4</v>
      </c>
    </row>
    <row r="3" spans="1:7" ht="37.5" x14ac:dyDescent="0.2">
      <c r="A3" s="3">
        <v>1</v>
      </c>
      <c r="B3" s="1" t="s">
        <v>124</v>
      </c>
      <c r="C3" s="2" t="s">
        <v>5</v>
      </c>
      <c r="D3" s="9" t="s">
        <v>20</v>
      </c>
      <c r="E3" s="2" t="s">
        <v>26</v>
      </c>
      <c r="F3" s="9" t="s">
        <v>27</v>
      </c>
      <c r="G3" s="3"/>
    </row>
    <row r="4" spans="1:7" ht="18.75" x14ac:dyDescent="0.2">
      <c r="A4" s="3">
        <v>2</v>
      </c>
      <c r="B4" s="1" t="s">
        <v>124</v>
      </c>
      <c r="C4" s="2" t="s">
        <v>6</v>
      </c>
      <c r="D4" s="9" t="s">
        <v>20</v>
      </c>
      <c r="E4" s="2" t="s">
        <v>26</v>
      </c>
      <c r="F4" s="9" t="s">
        <v>17</v>
      </c>
      <c r="G4" s="3"/>
    </row>
    <row r="5" spans="1:7" ht="18.75" x14ac:dyDescent="0.2">
      <c r="A5" s="3">
        <v>3</v>
      </c>
      <c r="B5" s="1" t="s">
        <v>124</v>
      </c>
      <c r="C5" s="2"/>
      <c r="D5" s="9" t="s">
        <v>20</v>
      </c>
      <c r="E5" s="2" t="s">
        <v>26</v>
      </c>
      <c r="F5" s="9" t="s">
        <v>17</v>
      </c>
      <c r="G5" s="3"/>
    </row>
    <row r="6" spans="1:7" ht="18.75" x14ac:dyDescent="0.2">
      <c r="A6" s="3">
        <v>4</v>
      </c>
      <c r="B6" s="1" t="s">
        <v>124</v>
      </c>
      <c r="C6" s="2"/>
      <c r="D6" s="9" t="s">
        <v>20</v>
      </c>
      <c r="E6" s="2" t="s">
        <v>26</v>
      </c>
      <c r="F6" s="9" t="s">
        <v>17</v>
      </c>
      <c r="G6" s="3"/>
    </row>
    <row r="7" spans="1:7" ht="18.75" x14ac:dyDescent="0.2">
      <c r="A7" s="3">
        <v>5</v>
      </c>
      <c r="B7" s="1" t="s">
        <v>124</v>
      </c>
      <c r="C7" s="2" t="s">
        <v>7</v>
      </c>
      <c r="D7" s="9" t="s">
        <v>20</v>
      </c>
      <c r="E7" s="2" t="s">
        <v>26</v>
      </c>
      <c r="F7" s="9" t="s">
        <v>17</v>
      </c>
      <c r="G7" s="3"/>
    </row>
    <row r="8" spans="1:7" ht="18.75" x14ac:dyDescent="0.2">
      <c r="A8" s="3">
        <v>6</v>
      </c>
      <c r="B8" s="1" t="s">
        <v>124</v>
      </c>
      <c r="C8" s="4"/>
      <c r="D8" s="9" t="s">
        <v>20</v>
      </c>
      <c r="E8" s="2" t="s">
        <v>26</v>
      </c>
      <c r="F8" s="9" t="s">
        <v>17</v>
      </c>
      <c r="G8" s="3"/>
    </row>
    <row r="9" spans="1:7" ht="18.75" x14ac:dyDescent="0.2">
      <c r="A9" s="3">
        <v>7</v>
      </c>
      <c r="B9" s="1" t="s">
        <v>124</v>
      </c>
      <c r="C9" s="2"/>
      <c r="D9" s="9" t="s">
        <v>20</v>
      </c>
      <c r="E9" s="2" t="s">
        <v>26</v>
      </c>
      <c r="F9" s="9" t="s">
        <v>17</v>
      </c>
      <c r="G9" s="3"/>
    </row>
    <row r="10" spans="1:7" ht="18.75" x14ac:dyDescent="0.2">
      <c r="A10" s="3">
        <v>8</v>
      </c>
      <c r="B10" s="1" t="s">
        <v>124</v>
      </c>
      <c r="C10" s="2" t="s">
        <v>8</v>
      </c>
      <c r="D10" s="9" t="s">
        <v>20</v>
      </c>
      <c r="E10" s="2" t="s">
        <v>26</v>
      </c>
      <c r="F10" s="9" t="s">
        <v>17</v>
      </c>
      <c r="G10" s="3"/>
    </row>
    <row r="11" spans="1:7" ht="18.75" x14ac:dyDescent="0.2">
      <c r="A11" s="3">
        <v>9</v>
      </c>
      <c r="B11" s="1" t="s">
        <v>124</v>
      </c>
      <c r="C11" s="2" t="s">
        <v>9</v>
      </c>
      <c r="D11" s="9" t="s">
        <v>20</v>
      </c>
      <c r="E11" s="2" t="s">
        <v>26</v>
      </c>
      <c r="F11" s="9" t="s">
        <v>17</v>
      </c>
      <c r="G11" s="3"/>
    </row>
    <row r="12" spans="1:7" ht="18.75" x14ac:dyDescent="0.2">
      <c r="A12" s="3">
        <v>10</v>
      </c>
      <c r="B12" s="1" t="s">
        <v>124</v>
      </c>
      <c r="C12" s="2" t="s">
        <v>10</v>
      </c>
      <c r="D12" s="9" t="s">
        <v>20</v>
      </c>
      <c r="E12" s="2" t="s">
        <v>26</v>
      </c>
      <c r="F12" s="9" t="s">
        <v>35</v>
      </c>
      <c r="G12" s="3"/>
    </row>
    <row r="13" spans="1:7" ht="20.25" x14ac:dyDescent="0.2">
      <c r="A13" s="35" t="s">
        <v>122</v>
      </c>
      <c r="B13" s="35"/>
      <c r="C13" s="35"/>
      <c r="D13" s="30"/>
      <c r="E13" s="30"/>
      <c r="F13" s="30"/>
      <c r="G13" s="3"/>
    </row>
    <row r="14" spans="1:7" ht="20.25" x14ac:dyDescent="0.2">
      <c r="A14" s="13" t="s">
        <v>0</v>
      </c>
      <c r="B14" s="13" t="s">
        <v>1</v>
      </c>
      <c r="C14" s="13" t="s">
        <v>2</v>
      </c>
      <c r="D14" s="30"/>
      <c r="E14" s="30"/>
      <c r="F14" s="30"/>
      <c r="G14" s="3"/>
    </row>
    <row r="15" spans="1:7" ht="18.75" x14ac:dyDescent="0.2">
      <c r="A15" s="3">
        <v>1</v>
      </c>
      <c r="B15" s="1" t="s">
        <v>125</v>
      </c>
      <c r="C15" s="2"/>
      <c r="D15" s="9" t="s">
        <v>20</v>
      </c>
      <c r="E15" s="2" t="s">
        <v>26</v>
      </c>
      <c r="F15" s="9" t="s">
        <v>36</v>
      </c>
      <c r="G15" s="3"/>
    </row>
    <row r="16" spans="1:7" ht="18.75" x14ac:dyDescent="0.2">
      <c r="A16" s="3">
        <v>2</v>
      </c>
      <c r="B16" s="1" t="s">
        <v>126</v>
      </c>
      <c r="C16" s="2"/>
      <c r="D16" s="9" t="s">
        <v>20</v>
      </c>
      <c r="E16" s="2" t="s">
        <v>26</v>
      </c>
      <c r="F16" s="9" t="s">
        <v>35</v>
      </c>
      <c r="G16" s="3"/>
    </row>
    <row r="17" spans="1:7" ht="18.75" x14ac:dyDescent="0.2">
      <c r="A17" s="3">
        <v>3</v>
      </c>
      <c r="B17" s="1" t="s">
        <v>142</v>
      </c>
      <c r="C17" s="6" t="s">
        <v>11</v>
      </c>
      <c r="D17" s="9" t="s">
        <v>20</v>
      </c>
      <c r="E17" s="2" t="s">
        <v>26</v>
      </c>
      <c r="F17" s="9" t="s">
        <v>35</v>
      </c>
      <c r="G17" s="3"/>
    </row>
    <row r="18" spans="1:7" ht="18.75" x14ac:dyDescent="0.2">
      <c r="A18" s="3">
        <v>4</v>
      </c>
      <c r="B18" s="1" t="s">
        <v>127</v>
      </c>
      <c r="C18" s="2" t="s">
        <v>12</v>
      </c>
      <c r="D18" s="9" t="s">
        <v>20</v>
      </c>
      <c r="E18" s="2" t="s">
        <v>26</v>
      </c>
      <c r="F18" s="9" t="s">
        <v>35</v>
      </c>
      <c r="G18" s="3"/>
    </row>
    <row r="19" spans="1:7" ht="18.75" x14ac:dyDescent="0.3">
      <c r="A19" s="3">
        <v>5</v>
      </c>
      <c r="B19" s="1" t="s">
        <v>128</v>
      </c>
      <c r="C19" s="7" t="s">
        <v>13</v>
      </c>
      <c r="D19" s="9" t="s">
        <v>20</v>
      </c>
      <c r="E19" s="2" t="s">
        <v>26</v>
      </c>
      <c r="F19" s="9" t="s">
        <v>36</v>
      </c>
      <c r="G19" s="3"/>
    </row>
    <row r="20" spans="1:7" ht="18.75" x14ac:dyDescent="0.2">
      <c r="A20" s="3">
        <v>6</v>
      </c>
      <c r="B20" s="1" t="s">
        <v>129</v>
      </c>
      <c r="C20" s="2" t="s">
        <v>7</v>
      </c>
      <c r="D20" s="9" t="s">
        <v>20</v>
      </c>
      <c r="E20" s="2" t="s">
        <v>26</v>
      </c>
      <c r="F20" s="9" t="s">
        <v>35</v>
      </c>
      <c r="G20" s="3"/>
    </row>
    <row r="21" spans="1:7" ht="18.75" x14ac:dyDescent="0.2">
      <c r="A21" s="3">
        <v>7</v>
      </c>
      <c r="B21" s="1" t="s">
        <v>143</v>
      </c>
      <c r="C21" s="2"/>
      <c r="D21" s="9" t="s">
        <v>20</v>
      </c>
      <c r="E21" s="2" t="s">
        <v>26</v>
      </c>
      <c r="F21" s="9" t="s">
        <v>36</v>
      </c>
      <c r="G21" s="3"/>
    </row>
    <row r="22" spans="1:7" ht="18.75" x14ac:dyDescent="0.2">
      <c r="A22" s="3">
        <v>8</v>
      </c>
      <c r="B22" s="1" t="s">
        <v>130</v>
      </c>
      <c r="C22" s="2" t="s">
        <v>14</v>
      </c>
      <c r="D22" s="9" t="s">
        <v>20</v>
      </c>
      <c r="E22" s="2" t="s">
        <v>26</v>
      </c>
      <c r="F22" s="9" t="s">
        <v>35</v>
      </c>
      <c r="G22" s="3"/>
    </row>
    <row r="23" spans="1:7" ht="18.75" x14ac:dyDescent="0.3">
      <c r="A23" s="3">
        <v>9</v>
      </c>
      <c r="B23" s="1" t="s">
        <v>144</v>
      </c>
      <c r="C23" s="8"/>
      <c r="D23" s="9" t="s">
        <v>20</v>
      </c>
      <c r="E23" s="2" t="s">
        <v>26</v>
      </c>
      <c r="F23" s="9" t="s">
        <v>35</v>
      </c>
      <c r="G23" s="3"/>
    </row>
    <row r="24" spans="1:7" ht="18.75" x14ac:dyDescent="0.2">
      <c r="A24" s="3">
        <v>10</v>
      </c>
      <c r="B24" s="1" t="s">
        <v>131</v>
      </c>
      <c r="C24" s="2" t="s">
        <v>15</v>
      </c>
      <c r="D24" s="9"/>
      <c r="E24" s="2" t="s">
        <v>24</v>
      </c>
      <c r="F24" s="9" t="s">
        <v>35</v>
      </c>
      <c r="G24" s="3"/>
    </row>
    <row r="25" spans="1:7" ht="20.25" x14ac:dyDescent="0.2">
      <c r="A25" s="36" t="s">
        <v>123</v>
      </c>
      <c r="B25" s="37"/>
      <c r="C25" s="38"/>
      <c r="D25" s="30"/>
      <c r="E25" s="30"/>
      <c r="F25" s="30"/>
      <c r="G25" s="3"/>
    </row>
    <row r="26" spans="1:7" ht="20.25" x14ac:dyDescent="0.2">
      <c r="A26" s="16" t="s">
        <v>0</v>
      </c>
      <c r="B26" s="16" t="s">
        <v>1</v>
      </c>
      <c r="C26" s="16" t="s">
        <v>2</v>
      </c>
      <c r="D26" s="30"/>
      <c r="E26" s="30"/>
      <c r="F26" s="30"/>
      <c r="G26" s="3"/>
    </row>
    <row r="27" spans="1:7" ht="18.75" x14ac:dyDescent="0.2">
      <c r="A27" s="3">
        <v>1</v>
      </c>
      <c r="B27" s="1" t="s">
        <v>132</v>
      </c>
      <c r="C27" s="3"/>
      <c r="D27" s="9" t="s">
        <v>20</v>
      </c>
      <c r="E27" s="2" t="s">
        <v>26</v>
      </c>
      <c r="F27" s="9" t="s">
        <v>28</v>
      </c>
      <c r="G27" s="3"/>
    </row>
    <row r="28" spans="1:7" ht="18.75" x14ac:dyDescent="0.2">
      <c r="A28" s="3">
        <v>2</v>
      </c>
      <c r="B28" s="1" t="s">
        <v>133</v>
      </c>
      <c r="C28" s="3"/>
      <c r="D28" s="9" t="s">
        <v>20</v>
      </c>
      <c r="E28" s="2" t="s">
        <v>23</v>
      </c>
      <c r="F28" s="9" t="s">
        <v>36</v>
      </c>
      <c r="G28" s="3"/>
    </row>
    <row r="29" spans="1:7" ht="18.75" x14ac:dyDescent="0.2">
      <c r="A29" s="3">
        <v>3</v>
      </c>
      <c r="B29" s="1" t="s">
        <v>134</v>
      </c>
      <c r="C29" s="3"/>
      <c r="D29" s="9" t="s">
        <v>20</v>
      </c>
      <c r="E29" s="2" t="s">
        <v>26</v>
      </c>
      <c r="F29" s="9" t="s">
        <v>28</v>
      </c>
      <c r="G29" s="3"/>
    </row>
    <row r="30" spans="1:7" ht="18.75" x14ac:dyDescent="0.2">
      <c r="A30" s="3">
        <v>4</v>
      </c>
      <c r="B30" s="1" t="s">
        <v>135</v>
      </c>
      <c r="C30" s="3"/>
      <c r="D30" s="9" t="s">
        <v>20</v>
      </c>
      <c r="E30" s="2" t="s">
        <v>26</v>
      </c>
      <c r="F30" s="9" t="s">
        <v>36</v>
      </c>
      <c r="G30" s="3"/>
    </row>
    <row r="31" spans="1:7" ht="18.75" x14ac:dyDescent="0.2">
      <c r="A31" s="3">
        <v>5</v>
      </c>
      <c r="B31" s="1" t="s">
        <v>136</v>
      </c>
      <c r="C31" s="3"/>
      <c r="D31" s="9" t="s">
        <v>20</v>
      </c>
      <c r="E31" s="2" t="s">
        <v>26</v>
      </c>
      <c r="F31" s="9" t="s">
        <v>28</v>
      </c>
      <c r="G31" s="3"/>
    </row>
    <row r="32" spans="1:7" ht="18.75" x14ac:dyDescent="0.2">
      <c r="A32" s="3">
        <v>6</v>
      </c>
      <c r="B32" s="1" t="s">
        <v>137</v>
      </c>
      <c r="C32" s="3"/>
      <c r="D32" s="9" t="s">
        <v>20</v>
      </c>
      <c r="E32" s="2" t="s">
        <v>26</v>
      </c>
      <c r="F32" s="9" t="s">
        <v>36</v>
      </c>
      <c r="G32" s="3"/>
    </row>
    <row r="33" spans="1:7" ht="18.75" x14ac:dyDescent="0.2">
      <c r="A33" s="3">
        <v>7</v>
      </c>
      <c r="B33" s="1" t="s">
        <v>138</v>
      </c>
      <c r="C33" s="3"/>
      <c r="D33" s="9" t="s">
        <v>20</v>
      </c>
      <c r="E33" s="2" t="s">
        <v>26</v>
      </c>
      <c r="F33" s="9" t="s">
        <v>28</v>
      </c>
      <c r="G33" s="3"/>
    </row>
    <row r="34" spans="1:7" ht="18.75" x14ac:dyDescent="0.2">
      <c r="A34" s="3">
        <v>8</v>
      </c>
      <c r="B34" s="1" t="s">
        <v>139</v>
      </c>
      <c r="C34" s="3"/>
      <c r="D34" s="9" t="s">
        <v>20</v>
      </c>
      <c r="E34" s="2" t="s">
        <v>26</v>
      </c>
      <c r="F34" s="9" t="s">
        <v>36</v>
      </c>
      <c r="G34" s="3"/>
    </row>
    <row r="35" spans="1:7" ht="18.75" x14ac:dyDescent="0.2">
      <c r="A35" s="3">
        <v>9</v>
      </c>
      <c r="B35" s="1" t="s">
        <v>140</v>
      </c>
      <c r="C35" s="3"/>
      <c r="D35" s="9" t="s">
        <v>20</v>
      </c>
      <c r="E35" s="2" t="s">
        <v>26</v>
      </c>
      <c r="F35" s="9" t="s">
        <v>28</v>
      </c>
      <c r="G35" s="3"/>
    </row>
    <row r="36" spans="1:7" ht="18.75" x14ac:dyDescent="0.2">
      <c r="A36" s="3">
        <v>10</v>
      </c>
      <c r="B36" s="1" t="s">
        <v>141</v>
      </c>
      <c r="C36" s="3"/>
      <c r="D36" s="9" t="s">
        <v>20</v>
      </c>
      <c r="E36" s="2" t="s">
        <v>24</v>
      </c>
      <c r="F36" s="9" t="s">
        <v>36</v>
      </c>
      <c r="G36" s="3"/>
    </row>
  </sheetData>
  <mergeCells count="3">
    <mergeCell ref="A1:C1"/>
    <mergeCell ref="A13:C13"/>
    <mergeCell ref="A25:C25"/>
  </mergeCell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'العبارات والمواقف الدراسية'!$A$2:$A$3</xm:f>
          </x14:formula1>
          <xm:sqref>D27:D36 D3:D12 D15:D24</xm:sqref>
        </x14:dataValidation>
        <x14:dataValidation type="list" allowBlank="1" showInputMessage="1" showErrorMessage="1">
          <x14:formula1>
            <xm:f>'العبارات والمواقف الدراسية'!$B$1:$B$5</xm:f>
          </x14:formula1>
          <xm:sqref>E27:E36 E3:E12 E15:E24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F27:F36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F3:F12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F15:F24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workbookViewId="0">
      <selection activeCell="E4" sqref="E4"/>
    </sheetView>
  </sheetViews>
  <sheetFormatPr defaultRowHeight="14.25" x14ac:dyDescent="0.2"/>
  <cols>
    <col min="1" max="1" width="4.875" customWidth="1"/>
    <col min="2" max="2" width="26.875" customWidth="1"/>
    <col min="3" max="3" width="48.625" customWidth="1"/>
    <col min="4" max="4" width="7.75" customWidth="1"/>
    <col min="5" max="5" width="8.875" customWidth="1"/>
    <col min="6" max="6" width="23.875" style="11" bestFit="1" customWidth="1"/>
    <col min="7" max="7" width="24.375" bestFit="1" customWidth="1"/>
  </cols>
  <sheetData>
    <row r="1" spans="1:7" ht="20.25" x14ac:dyDescent="0.2">
      <c r="A1" s="35" t="s">
        <v>37</v>
      </c>
      <c r="B1" s="35"/>
      <c r="C1" s="35"/>
      <c r="D1" s="14"/>
      <c r="E1" s="14"/>
      <c r="F1" s="14"/>
      <c r="G1" s="14"/>
    </row>
    <row r="2" spans="1:7" ht="20.25" x14ac:dyDescent="0.2">
      <c r="A2" s="13" t="s">
        <v>0</v>
      </c>
      <c r="B2" s="13" t="s">
        <v>1</v>
      </c>
      <c r="C2" s="13" t="s">
        <v>2</v>
      </c>
      <c r="D2" s="12" t="s">
        <v>18</v>
      </c>
      <c r="E2" s="12" t="s">
        <v>19</v>
      </c>
      <c r="F2" s="13" t="s">
        <v>3</v>
      </c>
      <c r="G2" s="12" t="s">
        <v>4</v>
      </c>
    </row>
    <row r="3" spans="1:7" ht="37.5" x14ac:dyDescent="0.2">
      <c r="A3" s="3">
        <v>1</v>
      </c>
      <c r="B3" s="1" t="s">
        <v>145</v>
      </c>
      <c r="C3" s="2" t="s">
        <v>5</v>
      </c>
      <c r="D3" s="9" t="s">
        <v>20</v>
      </c>
      <c r="E3" s="2" t="s">
        <v>26</v>
      </c>
      <c r="F3" s="9" t="s">
        <v>27</v>
      </c>
      <c r="G3" s="3"/>
    </row>
    <row r="4" spans="1:7" ht="18.75" x14ac:dyDescent="0.2">
      <c r="A4" s="3">
        <v>2</v>
      </c>
      <c r="B4" s="1" t="s">
        <v>146</v>
      </c>
      <c r="C4" s="2" t="s">
        <v>6</v>
      </c>
      <c r="D4" s="9" t="s">
        <v>21</v>
      </c>
      <c r="E4" s="2" t="s">
        <v>25</v>
      </c>
      <c r="F4" s="9" t="s">
        <v>17</v>
      </c>
      <c r="G4" s="3"/>
    </row>
    <row r="5" spans="1:7" ht="18.75" x14ac:dyDescent="0.2">
      <c r="A5" s="3">
        <v>3</v>
      </c>
      <c r="B5" s="1" t="s">
        <v>147</v>
      </c>
      <c r="C5" s="2"/>
      <c r="D5" s="9" t="s">
        <v>20</v>
      </c>
      <c r="E5" s="2" t="s">
        <v>26</v>
      </c>
      <c r="F5" s="9" t="s">
        <v>30</v>
      </c>
      <c r="G5" s="3"/>
    </row>
    <row r="6" spans="1:7" ht="18.75" x14ac:dyDescent="0.2">
      <c r="A6" s="3">
        <v>4</v>
      </c>
      <c r="B6" s="1" t="s">
        <v>148</v>
      </c>
      <c r="C6" s="2"/>
      <c r="D6" s="9" t="s">
        <v>20</v>
      </c>
      <c r="E6" s="2" t="s">
        <v>26</v>
      </c>
      <c r="F6" s="9" t="s">
        <v>28</v>
      </c>
      <c r="G6" s="3"/>
    </row>
    <row r="7" spans="1:7" ht="18.75" x14ac:dyDescent="0.2">
      <c r="A7" s="3">
        <v>5</v>
      </c>
      <c r="B7" s="1" t="s">
        <v>149</v>
      </c>
      <c r="C7" s="2" t="s">
        <v>7</v>
      </c>
      <c r="D7" s="9" t="s">
        <v>21</v>
      </c>
      <c r="E7" s="2" t="s">
        <v>26</v>
      </c>
      <c r="F7" s="9" t="s">
        <v>35</v>
      </c>
      <c r="G7" s="3"/>
    </row>
    <row r="8" spans="1:7" ht="18.75" x14ac:dyDescent="0.2">
      <c r="A8" s="3">
        <v>6</v>
      </c>
      <c r="B8" s="1" t="s">
        <v>150</v>
      </c>
      <c r="C8" s="4"/>
      <c r="D8" s="9" t="s">
        <v>20</v>
      </c>
      <c r="E8" s="2" t="s">
        <v>24</v>
      </c>
      <c r="F8" s="9" t="s">
        <v>30</v>
      </c>
      <c r="G8" s="3"/>
    </row>
    <row r="9" spans="1:7" ht="18.75" x14ac:dyDescent="0.2">
      <c r="A9" s="3">
        <v>7</v>
      </c>
      <c r="B9" s="1" t="s">
        <v>151</v>
      </c>
      <c r="C9" s="2"/>
      <c r="D9" s="9" t="s">
        <v>20</v>
      </c>
      <c r="E9" s="2" t="s">
        <v>26</v>
      </c>
      <c r="F9" s="9" t="s">
        <v>28</v>
      </c>
      <c r="G9" s="3"/>
    </row>
    <row r="10" spans="1:7" ht="18.75" x14ac:dyDescent="0.2">
      <c r="A10" s="3">
        <v>8</v>
      </c>
      <c r="B10" s="1" t="s">
        <v>152</v>
      </c>
      <c r="C10" s="2" t="s">
        <v>8</v>
      </c>
      <c r="D10" s="9" t="s">
        <v>20</v>
      </c>
      <c r="E10" s="2" t="s">
        <v>26</v>
      </c>
      <c r="F10" s="9" t="s">
        <v>207</v>
      </c>
      <c r="G10" s="3"/>
    </row>
    <row r="11" spans="1:7" ht="18.75" x14ac:dyDescent="0.2">
      <c r="A11" s="3">
        <v>9</v>
      </c>
      <c r="B11" s="1" t="s">
        <v>153</v>
      </c>
      <c r="C11" s="2" t="s">
        <v>9</v>
      </c>
      <c r="D11" s="9" t="s">
        <v>20</v>
      </c>
      <c r="E11" s="2" t="s">
        <v>26</v>
      </c>
      <c r="F11" s="9" t="s">
        <v>208</v>
      </c>
      <c r="G11" s="3"/>
    </row>
    <row r="12" spans="1:7" ht="18.75" x14ac:dyDescent="0.2">
      <c r="A12" s="3">
        <v>10</v>
      </c>
      <c r="B12" s="1" t="s">
        <v>154</v>
      </c>
      <c r="C12" s="2" t="s">
        <v>10</v>
      </c>
      <c r="D12" s="9" t="s">
        <v>20</v>
      </c>
      <c r="E12" s="2" t="s">
        <v>26</v>
      </c>
      <c r="F12" s="9" t="s">
        <v>35</v>
      </c>
      <c r="G12" s="3"/>
    </row>
    <row r="13" spans="1:7" ht="20.25" x14ac:dyDescent="0.2">
      <c r="A13" s="35" t="s">
        <v>122</v>
      </c>
      <c r="B13" s="35"/>
      <c r="C13" s="35"/>
      <c r="D13" s="30"/>
      <c r="E13" s="30"/>
      <c r="F13" s="30"/>
      <c r="G13" s="3"/>
    </row>
    <row r="14" spans="1:7" ht="20.25" x14ac:dyDescent="0.2">
      <c r="A14" s="13" t="s">
        <v>0</v>
      </c>
      <c r="B14" s="13" t="s">
        <v>1</v>
      </c>
      <c r="C14" s="13" t="s">
        <v>2</v>
      </c>
      <c r="D14" s="30"/>
      <c r="E14" s="30"/>
      <c r="F14" s="30"/>
      <c r="G14" s="3"/>
    </row>
    <row r="15" spans="1:7" ht="18.75" x14ac:dyDescent="0.2">
      <c r="A15" s="3">
        <v>1</v>
      </c>
      <c r="B15" s="1" t="s">
        <v>155</v>
      </c>
      <c r="C15" s="2"/>
      <c r="D15" s="9" t="s">
        <v>20</v>
      </c>
      <c r="E15" s="2" t="s">
        <v>26</v>
      </c>
      <c r="F15" s="9" t="s">
        <v>36</v>
      </c>
      <c r="G15" s="3"/>
    </row>
    <row r="16" spans="1:7" ht="18.75" x14ac:dyDescent="0.2">
      <c r="A16" s="3">
        <v>2</v>
      </c>
      <c r="B16" s="1" t="s">
        <v>155</v>
      </c>
      <c r="C16" s="2"/>
      <c r="D16" s="9" t="s">
        <v>20</v>
      </c>
      <c r="E16" s="2" t="s">
        <v>26</v>
      </c>
      <c r="F16" s="9" t="s">
        <v>35</v>
      </c>
      <c r="G16" s="3"/>
    </row>
    <row r="17" spans="1:7" ht="18.75" x14ac:dyDescent="0.2">
      <c r="A17" s="3">
        <v>3</v>
      </c>
      <c r="B17" s="1" t="s">
        <v>155</v>
      </c>
      <c r="C17" s="6" t="s">
        <v>11</v>
      </c>
      <c r="D17" s="9" t="s">
        <v>20</v>
      </c>
      <c r="E17" s="2" t="s">
        <v>22</v>
      </c>
      <c r="F17" s="9" t="s">
        <v>35</v>
      </c>
      <c r="G17" s="3"/>
    </row>
    <row r="18" spans="1:7" ht="18.75" x14ac:dyDescent="0.2">
      <c r="A18" s="3">
        <v>4</v>
      </c>
      <c r="B18" s="1" t="s">
        <v>155</v>
      </c>
      <c r="C18" s="2" t="s">
        <v>12</v>
      </c>
      <c r="D18" s="9" t="s">
        <v>20</v>
      </c>
      <c r="E18" s="2" t="s">
        <v>26</v>
      </c>
      <c r="F18" s="9" t="s">
        <v>35</v>
      </c>
      <c r="G18" s="3"/>
    </row>
    <row r="19" spans="1:7" ht="18.75" x14ac:dyDescent="0.3">
      <c r="A19" s="3">
        <v>5</v>
      </c>
      <c r="B19" s="1" t="s">
        <v>158</v>
      </c>
      <c r="C19" s="7" t="s">
        <v>13</v>
      </c>
      <c r="D19" s="9" t="s">
        <v>20</v>
      </c>
      <c r="E19" s="2" t="s">
        <v>26</v>
      </c>
      <c r="F19" s="9" t="s">
        <v>35</v>
      </c>
      <c r="G19" s="3"/>
    </row>
    <row r="20" spans="1:7" ht="18.75" x14ac:dyDescent="0.2">
      <c r="A20" s="3">
        <v>6</v>
      </c>
      <c r="B20" s="1" t="s">
        <v>160</v>
      </c>
      <c r="C20" s="2" t="s">
        <v>7</v>
      </c>
      <c r="D20" s="9" t="s">
        <v>20</v>
      </c>
      <c r="E20" s="2" t="s">
        <v>23</v>
      </c>
      <c r="F20" s="9" t="s">
        <v>35</v>
      </c>
      <c r="G20" s="3"/>
    </row>
    <row r="21" spans="1:7" ht="18.75" x14ac:dyDescent="0.2">
      <c r="A21" s="3">
        <v>7</v>
      </c>
      <c r="B21" s="1" t="s">
        <v>156</v>
      </c>
      <c r="C21" s="2"/>
      <c r="D21" s="9" t="s">
        <v>20</v>
      </c>
      <c r="E21" s="2" t="s">
        <v>26</v>
      </c>
      <c r="F21" s="9" t="s">
        <v>35</v>
      </c>
      <c r="G21" s="3"/>
    </row>
    <row r="22" spans="1:7" ht="18.75" x14ac:dyDescent="0.2">
      <c r="A22" s="3">
        <v>8</v>
      </c>
      <c r="B22" s="1" t="s">
        <v>159</v>
      </c>
      <c r="C22" s="2" t="s">
        <v>14</v>
      </c>
      <c r="D22" s="9" t="s">
        <v>20</v>
      </c>
      <c r="E22" s="2" t="s">
        <v>26</v>
      </c>
      <c r="F22" s="9" t="s">
        <v>35</v>
      </c>
      <c r="G22" s="3"/>
    </row>
    <row r="23" spans="1:7" ht="18.75" x14ac:dyDescent="0.3">
      <c r="A23" s="3">
        <v>9</v>
      </c>
      <c r="B23" s="1" t="s">
        <v>156</v>
      </c>
      <c r="C23" s="8"/>
      <c r="D23" s="9" t="s">
        <v>20</v>
      </c>
      <c r="E23" s="2" t="s">
        <v>26</v>
      </c>
      <c r="F23" s="9" t="s">
        <v>35</v>
      </c>
      <c r="G23" s="3"/>
    </row>
    <row r="24" spans="1:7" ht="56.25" x14ac:dyDescent="0.2">
      <c r="A24" s="3">
        <v>10</v>
      </c>
      <c r="B24" s="1" t="s">
        <v>157</v>
      </c>
      <c r="C24" s="2" t="s">
        <v>15</v>
      </c>
      <c r="D24" s="18"/>
      <c r="E24" s="28" t="s">
        <v>24</v>
      </c>
      <c r="F24" s="18" t="s">
        <v>31</v>
      </c>
      <c r="G24" s="3"/>
    </row>
    <row r="25" spans="1:7" ht="20.25" x14ac:dyDescent="0.2">
      <c r="A25" s="36" t="s">
        <v>123</v>
      </c>
      <c r="B25" s="37"/>
      <c r="C25" s="37"/>
      <c r="D25" s="30"/>
      <c r="E25" s="30"/>
      <c r="F25" s="30"/>
      <c r="G25" s="15"/>
    </row>
    <row r="26" spans="1:7" ht="20.25" x14ac:dyDescent="0.2">
      <c r="A26" s="16" t="s">
        <v>0</v>
      </c>
      <c r="B26" s="16" t="s">
        <v>1</v>
      </c>
      <c r="C26" s="27" t="s">
        <v>2</v>
      </c>
      <c r="D26" s="30"/>
      <c r="E26" s="30"/>
      <c r="F26" s="30"/>
      <c r="G26" s="15"/>
    </row>
    <row r="27" spans="1:7" ht="18.75" x14ac:dyDescent="0.2">
      <c r="A27" s="3">
        <v>1</v>
      </c>
      <c r="B27" s="1" t="s">
        <v>132</v>
      </c>
      <c r="C27" s="3"/>
      <c r="D27" s="19" t="s">
        <v>20</v>
      </c>
      <c r="E27" s="29" t="s">
        <v>26</v>
      </c>
      <c r="F27" s="19" t="s">
        <v>28</v>
      </c>
      <c r="G27" s="3"/>
    </row>
    <row r="28" spans="1:7" ht="18.75" x14ac:dyDescent="0.2">
      <c r="A28" s="3">
        <v>2</v>
      </c>
      <c r="B28" s="1" t="s">
        <v>133</v>
      </c>
      <c r="C28" s="3"/>
      <c r="D28" s="9" t="s">
        <v>20</v>
      </c>
      <c r="E28" s="2" t="s">
        <v>26</v>
      </c>
      <c r="F28" s="19" t="s">
        <v>207</v>
      </c>
      <c r="G28" s="3"/>
    </row>
    <row r="29" spans="1:7" ht="18.75" x14ac:dyDescent="0.2">
      <c r="A29" s="3">
        <v>3</v>
      </c>
      <c r="B29" s="1" t="s">
        <v>134</v>
      </c>
      <c r="C29" s="3"/>
      <c r="D29" s="9" t="s">
        <v>20</v>
      </c>
      <c r="E29" s="2" t="s">
        <v>26</v>
      </c>
      <c r="F29" s="19" t="s">
        <v>28</v>
      </c>
      <c r="G29" s="3"/>
    </row>
    <row r="30" spans="1:7" ht="18.75" x14ac:dyDescent="0.2">
      <c r="A30" s="3">
        <v>4</v>
      </c>
      <c r="B30" s="1" t="s">
        <v>135</v>
      </c>
      <c r="C30" s="3"/>
      <c r="D30" s="9" t="s">
        <v>20</v>
      </c>
      <c r="E30" s="2" t="s">
        <v>26</v>
      </c>
      <c r="F30" s="19" t="s">
        <v>207</v>
      </c>
      <c r="G30" s="3"/>
    </row>
    <row r="31" spans="1:7" ht="18.75" x14ac:dyDescent="0.2">
      <c r="A31" s="3">
        <v>5</v>
      </c>
      <c r="B31" s="1" t="s">
        <v>136</v>
      </c>
      <c r="C31" s="3"/>
      <c r="D31" s="9" t="s">
        <v>21</v>
      </c>
      <c r="E31" s="2" t="s">
        <v>23</v>
      </c>
      <c r="F31" s="19" t="s">
        <v>29</v>
      </c>
      <c r="G31" s="3"/>
    </row>
    <row r="32" spans="1:7" ht="18.75" x14ac:dyDescent="0.2">
      <c r="A32" s="3">
        <v>6</v>
      </c>
      <c r="B32" s="1" t="s">
        <v>137</v>
      </c>
      <c r="C32" s="3"/>
      <c r="D32" s="9" t="s">
        <v>20</v>
      </c>
      <c r="E32" s="2" t="s">
        <v>26</v>
      </c>
      <c r="F32" s="19" t="s">
        <v>207</v>
      </c>
      <c r="G32" s="3"/>
    </row>
    <row r="33" spans="1:7" ht="18.75" x14ac:dyDescent="0.2">
      <c r="A33" s="3">
        <v>7</v>
      </c>
      <c r="B33" s="1" t="s">
        <v>138</v>
      </c>
      <c r="C33" s="3"/>
      <c r="D33" s="9" t="s">
        <v>20</v>
      </c>
      <c r="E33" s="2" t="s">
        <v>26</v>
      </c>
      <c r="F33" s="19" t="s">
        <v>28</v>
      </c>
      <c r="G33" s="3"/>
    </row>
    <row r="34" spans="1:7" ht="18.75" x14ac:dyDescent="0.2">
      <c r="A34" s="3">
        <v>8</v>
      </c>
      <c r="B34" s="1" t="s">
        <v>139</v>
      </c>
      <c r="C34" s="3"/>
      <c r="D34" s="9" t="s">
        <v>20</v>
      </c>
      <c r="E34" s="2" t="s">
        <v>22</v>
      </c>
      <c r="F34" s="19" t="s">
        <v>17</v>
      </c>
      <c r="G34" s="3"/>
    </row>
    <row r="35" spans="1:7" ht="18.75" x14ac:dyDescent="0.2">
      <c r="A35" s="3">
        <v>9</v>
      </c>
      <c r="B35" s="1" t="s">
        <v>140</v>
      </c>
      <c r="C35" s="3"/>
      <c r="D35" s="9" t="s">
        <v>20</v>
      </c>
      <c r="E35" s="2" t="s">
        <v>26</v>
      </c>
      <c r="F35" s="19" t="s">
        <v>28</v>
      </c>
      <c r="G35" s="3"/>
    </row>
    <row r="36" spans="1:7" ht="18.75" x14ac:dyDescent="0.2">
      <c r="A36" s="3">
        <v>10</v>
      </c>
      <c r="B36" s="1" t="s">
        <v>141</v>
      </c>
      <c r="C36" s="3"/>
      <c r="D36" s="9" t="s">
        <v>20</v>
      </c>
      <c r="E36" s="2" t="s">
        <v>25</v>
      </c>
      <c r="F36" s="19" t="s">
        <v>207</v>
      </c>
      <c r="G36" s="3"/>
    </row>
  </sheetData>
  <mergeCells count="3">
    <mergeCell ref="A1:C1"/>
    <mergeCell ref="A13:C13"/>
    <mergeCell ref="A25:C2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'العبارات والمواقف الدراسية'!$B$1:$B$5</xm:f>
          </x14:formula1>
          <xm:sqref>E27:E36 E3:E12 E15:E24</xm:sqref>
        </x14:dataValidation>
        <x14:dataValidation type="list" allowBlank="1" showInputMessage="1" showErrorMessage="1">
          <x14:formula1>
            <xm:f>'العبارات والمواقف الدراسية'!$A$2:$A$3</xm:f>
          </x14:formula1>
          <xm:sqref>D27:D36 D3:D12 D15:D24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F27:F36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F3:F12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F15:F24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rightToLeft="1" tabSelected="1" zoomScale="85" zoomScaleNormal="85" workbookViewId="0">
      <selection activeCell="C3" sqref="C3"/>
    </sheetView>
  </sheetViews>
  <sheetFormatPr defaultRowHeight="14.25" x14ac:dyDescent="0.2"/>
  <cols>
    <col min="7" max="8" width="6.875" customWidth="1"/>
    <col min="9" max="9" width="5.375" customWidth="1"/>
    <col min="14" max="15" width="6.875" customWidth="1"/>
    <col min="16" max="16" width="8.875" customWidth="1"/>
    <col min="17" max="17" width="8.75" customWidth="1"/>
    <col min="18" max="18" width="6.875" customWidth="1"/>
    <col min="19" max="19" width="3.75" customWidth="1"/>
    <col min="20" max="20" width="4.375" customWidth="1"/>
  </cols>
  <sheetData>
    <row r="1" spans="1:20" ht="27.75" thickTop="1" thickBot="1" x14ac:dyDescent="0.25">
      <c r="A1" s="39" t="s">
        <v>119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143.25" thickBot="1" x14ac:dyDescent="0.25">
      <c r="A2" s="20" t="s">
        <v>111</v>
      </c>
      <c r="B2" s="21" t="s">
        <v>112</v>
      </c>
      <c r="C2" s="21" t="s">
        <v>26</v>
      </c>
      <c r="D2" s="21" t="s">
        <v>22</v>
      </c>
      <c r="E2" s="21" t="s">
        <v>23</v>
      </c>
      <c r="F2" s="21" t="s">
        <v>24</v>
      </c>
      <c r="G2" s="21" t="s">
        <v>25</v>
      </c>
      <c r="H2" s="22" t="s">
        <v>28</v>
      </c>
      <c r="I2" s="22" t="s">
        <v>35</v>
      </c>
      <c r="J2" s="22" t="s">
        <v>121</v>
      </c>
      <c r="K2" s="22" t="s">
        <v>120</v>
      </c>
      <c r="L2" s="22" t="s">
        <v>33</v>
      </c>
      <c r="M2" s="22" t="s">
        <v>34</v>
      </c>
      <c r="N2" s="22" t="s">
        <v>30</v>
      </c>
      <c r="O2" s="22" t="s">
        <v>29</v>
      </c>
      <c r="P2" s="22" t="s">
        <v>31</v>
      </c>
      <c r="Q2" s="22" t="s">
        <v>32</v>
      </c>
      <c r="R2" s="22" t="s">
        <v>36</v>
      </c>
      <c r="S2" s="22" t="s">
        <v>17</v>
      </c>
      <c r="T2" s="23" t="s">
        <v>113</v>
      </c>
    </row>
    <row r="3" spans="1:20" ht="25.5" thickBot="1" x14ac:dyDescent="0.25">
      <c r="A3" s="40" t="s">
        <v>118</v>
      </c>
      <c r="B3" s="43" t="s">
        <v>114</v>
      </c>
      <c r="C3" s="48">
        <f>SUMPRODUCT(--(INDEX(aaa,0,5)=C$2),--(INDEX(aaa,0,4)=$T3))</f>
        <v>10</v>
      </c>
      <c r="D3" s="48">
        <f>SUMPRODUCT(--(INDEX(aaa,0,5)=D$2),--(INDEX(aaa,0,4)=$T3))</f>
        <v>0</v>
      </c>
      <c r="E3" s="48">
        <f>SUMPRODUCT(--(INDEX(aaa,0,5)=E$2),--(INDEX(aaa,0,4)=$T3))</f>
        <v>0</v>
      </c>
      <c r="F3" s="48">
        <f>SUMPRODUCT(--(INDEX(aaa,0,5)=F$2),--(INDEX(aaa,0,4)=$T3))</f>
        <v>0</v>
      </c>
      <c r="G3" s="48">
        <f>SUMPRODUCT(--(INDEX(aaa,0,5)=G$2),--(INDEX(aaa,0,4)=$T3))</f>
        <v>0</v>
      </c>
      <c r="H3" s="48">
        <f>SUMPRODUCT(--(INDEX(aaa,0,6)=H$2),--(INDEX(aaa,0,4)=$T3))</f>
        <v>0</v>
      </c>
      <c r="I3" s="48">
        <f>SUMPRODUCT(--(INDEX(aaa,0,6)=I$2),--(INDEX(aaa,0,4)=$T3))</f>
        <v>3</v>
      </c>
      <c r="J3" s="48">
        <f>SUMPRODUCT(--(INDEX(aaa,0,6)=J$2),--(INDEX(aaa,0,4)=$T3))</f>
        <v>0</v>
      </c>
      <c r="K3" s="48">
        <f>SUMPRODUCT(--(INDEX(aaa,0,6)=K$2),--(INDEX(aaa,0,4)=$T3))</f>
        <v>0</v>
      </c>
      <c r="L3" s="48">
        <f>SUMPRODUCT(--(INDEX(aaa,0,6)=L$2),--(INDEX(aaa,0,4)=$T3))</f>
        <v>1</v>
      </c>
      <c r="M3" s="48">
        <f>SUMPRODUCT(--(INDEX(aaa,0,6)=M$2),--(INDEX(aaa,0,4)=$T3))</f>
        <v>1</v>
      </c>
      <c r="N3" s="48">
        <f>SUMPRODUCT(--(INDEX(aaa,0,6)=N$2),--(INDEX(aaa,0,4)=$T3))</f>
        <v>1</v>
      </c>
      <c r="O3" s="48">
        <f>SUMPRODUCT(--(INDEX(aaa,0,6)=O$2),--(INDEX(aaa,0,4)=$T3))</f>
        <v>0</v>
      </c>
      <c r="P3" s="48">
        <f>SUMPRODUCT(--(INDEX(aaa,0,6)=P$2),--(INDEX(aaa,0,4)=$T3))</f>
        <v>1</v>
      </c>
      <c r="Q3" s="48">
        <f>SUMPRODUCT(--(INDEX(aaa,0,6)=Q$2),--(INDEX(aaa,0,4)=$T3))</f>
        <v>0</v>
      </c>
      <c r="R3" s="48">
        <f>SUMPRODUCT(--(INDEX(aaa,0,6)=R$2),--(INDEX(aaa,0,4)=$T3))</f>
        <v>1</v>
      </c>
      <c r="S3" s="48">
        <f>SUMPRODUCT(--(INDEX(aaa,0,6)=S$2),--(INDEX(aaa,0,4)=$T3))</f>
        <v>1</v>
      </c>
      <c r="T3" s="24" t="s">
        <v>20</v>
      </c>
    </row>
    <row r="4" spans="1:20" ht="29.25" thickBot="1" x14ac:dyDescent="0.25">
      <c r="A4" s="41"/>
      <c r="B4" s="44"/>
      <c r="C4" s="48">
        <f>SUMPRODUCT(--(INDEX(aaa,0,5)=C$2),--(INDEX(aaa,0,4)=$T4))</f>
        <v>0</v>
      </c>
      <c r="D4" s="48">
        <f>SUMPRODUCT(--(INDEX(aaa,0,5)=D$2),--(INDEX(aaa,0,4)=$T4))</f>
        <v>0</v>
      </c>
      <c r="E4" s="48">
        <f>SUMPRODUCT(--(INDEX(aaa,0,5)=E$2),--(INDEX(aaa,0,4)=$T4))</f>
        <v>0</v>
      </c>
      <c r="F4" s="48">
        <f>SUMPRODUCT(--(INDEX(aaa,0,5)=F$2),--(INDEX(aaa,0,4)=$T4))</f>
        <v>0</v>
      </c>
      <c r="G4" s="48">
        <f>SUMPRODUCT(--(INDEX(aaa,0,5)=G$2),--(INDEX(aaa,0,4)=$T4))</f>
        <v>0</v>
      </c>
      <c r="H4" s="48">
        <f>SUMPRODUCT(--(INDEX(aaa,0,6)=H$2),--(INDEX(aaa,0,4)=$T4))</f>
        <v>0</v>
      </c>
      <c r="I4" s="48">
        <f>SUMPRODUCT(--(INDEX(aaa,0,6)=I$2),--(INDEX(aaa,0,4)=$T4))</f>
        <v>5</v>
      </c>
      <c r="J4" s="48">
        <f>SUMPRODUCT(--(INDEX(aaa,0,6)=J$2),--(INDEX(aaa,0,4)=$T4))</f>
        <v>0</v>
      </c>
      <c r="K4" s="48">
        <f>SUMPRODUCT(--(INDEX(aaa,0,6)=K$2),--(INDEX(aaa,0,4)=$T4))</f>
        <v>0</v>
      </c>
      <c r="L4" s="48">
        <f>SUMPRODUCT(--(INDEX(aaa,0,6)=L$2),--(INDEX(aaa,0,4)=$T4))</f>
        <v>0</v>
      </c>
      <c r="M4" s="48">
        <f>SUMPRODUCT(--(INDEX(aaa,0,6)=M$2),--(INDEX(aaa,0,4)=$T4))</f>
        <v>0</v>
      </c>
      <c r="N4" s="48">
        <f>SUMPRODUCT(--(INDEX(aaa,0,6)=N$2),--(INDEX(aaa,0,4)=$T4))</f>
        <v>1</v>
      </c>
      <c r="O4" s="48">
        <f>SUMPRODUCT(--(INDEX(aaa,0,6)=O$2),--(INDEX(aaa,0,4)=$T4))</f>
        <v>1</v>
      </c>
      <c r="P4" s="48">
        <f>SUMPRODUCT(--(INDEX(aaa,0,6)=P$2),--(INDEX(aaa,0,4)=$T4))</f>
        <v>1</v>
      </c>
      <c r="Q4" s="48">
        <f>SUMPRODUCT(--(INDEX(aaa,0,6)=Q$2),--(INDEX(aaa,0,4)=$T4))</f>
        <v>0</v>
      </c>
      <c r="R4" s="48">
        <f>SUMPRODUCT(--(INDEX(aaa,0,6)=R$2),--(INDEX(aaa,0,4)=$T4))</f>
        <v>0</v>
      </c>
      <c r="S4" s="48">
        <f>SUMPRODUCT(--(INDEX(aaa,0,6)=S$2),--(INDEX(aaa,0,4)=$T4))</f>
        <v>0</v>
      </c>
      <c r="T4" s="25" t="s">
        <v>21</v>
      </c>
    </row>
    <row r="5" spans="1:20" ht="25.5" thickBot="1" x14ac:dyDescent="0.25">
      <c r="A5" s="41"/>
      <c r="B5" s="45" t="s">
        <v>115</v>
      </c>
      <c r="C5" s="49">
        <f>SUMPRODUCT(--(INDEX(bbb,0,5)=C$2),--(INDEX(bbb,0,4)=$T5))</f>
        <v>50</v>
      </c>
      <c r="D5" s="49">
        <f>SUMPRODUCT(--(INDEX(bbb,0,5)=D$2),--(INDEX(bbb,0,4)=$T5))</f>
        <v>0</v>
      </c>
      <c r="E5" s="49">
        <f>SUMPRODUCT(--(INDEX(bbb,0,5)=E$2),--(INDEX(bbb,0,4)=$T5))</f>
        <v>0</v>
      </c>
      <c r="F5" s="49">
        <f>SUMPRODUCT(--(INDEX(bbb,0,5)=F$2),--(INDEX(bbb,0,4)=$T5))</f>
        <v>2</v>
      </c>
      <c r="G5" s="49">
        <f>SUMPRODUCT(--(INDEX(bbb,0,5)=G$2),--(INDEX(bbb,0,4)=$T5))</f>
        <v>1</v>
      </c>
      <c r="H5" s="49">
        <f>SUMPRODUCT(--(INDEX(bbb,0,6)=H$2),--(INDEX(bbb,0,4)=$T5))</f>
        <v>0</v>
      </c>
      <c r="I5" s="49">
        <f>SUMPRODUCT(--(INDEX(bbb,0,6)=I$2),--(INDEX(bbb,0,4)=$T5))</f>
        <v>8</v>
      </c>
      <c r="J5" s="49">
        <f>SUMPRODUCT(--(INDEX(bbb,0,6)=J$2),--(INDEX(bbb,0,4)=$T5))</f>
        <v>0</v>
      </c>
      <c r="K5" s="49">
        <f>SUMPRODUCT(--(INDEX(bbb,0,6)=K$2),--(INDEX(bbb,0,4)=$T5))</f>
        <v>0</v>
      </c>
      <c r="L5" s="49">
        <f>SUMPRODUCT(--(INDEX(bbb,0,6)=L$2),--(INDEX(bbb,0,4)=$T5))</f>
        <v>0</v>
      </c>
      <c r="M5" s="49">
        <f>SUMPRODUCT(--(INDEX(bbb,0,6)=M$2),--(INDEX(bbb,0,4)=$T5))</f>
        <v>0</v>
      </c>
      <c r="N5" s="49">
        <f>SUMPRODUCT(--(INDEX(bbb,0,6)=N$2),--(INDEX(bbb,0,4)=$T5))</f>
        <v>0</v>
      </c>
      <c r="O5" s="49">
        <f>SUMPRODUCT(--(INDEX(bbb,0,6)=O$2),--(INDEX(bbb,0,4)=$T5))</f>
        <v>0</v>
      </c>
      <c r="P5" s="49">
        <f>SUMPRODUCT(--(INDEX(bbb,0,6)=P$2),--(INDEX(bbb,0,4)=$T5))</f>
        <v>0</v>
      </c>
      <c r="Q5" s="49">
        <f>SUMPRODUCT(--(INDEX(bbb,0,6)=Q$2),--(INDEX(bbb,0,4)=$T5))</f>
        <v>0</v>
      </c>
      <c r="R5" s="49">
        <f>SUMPRODUCT(--(INDEX(bbb,0,6)=R$2),--(INDEX(bbb,0,4)=$T5))</f>
        <v>7</v>
      </c>
      <c r="S5" s="49">
        <f>SUMPRODUCT(--(INDEX(bbb,0,6)=S$2),--(INDEX(bbb,0,4)=$T5))</f>
        <v>14</v>
      </c>
      <c r="T5" s="25" t="s">
        <v>20</v>
      </c>
    </row>
    <row r="6" spans="1:20" ht="29.25" thickBot="1" x14ac:dyDescent="0.25">
      <c r="A6" s="41"/>
      <c r="B6" s="44"/>
      <c r="C6" s="49">
        <f>SUMPRODUCT(--(INDEX(bbb,0,5)=C$2),--(INDEX(bbb,0,4)=$T6))</f>
        <v>18</v>
      </c>
      <c r="D6" s="49">
        <f>SUMPRODUCT(--(INDEX(bbb,0,5)=D$2),--(INDEX(bbb,0,4)=$T6))</f>
        <v>0</v>
      </c>
      <c r="E6" s="49">
        <f>SUMPRODUCT(--(INDEX(bbb,0,5)=E$2),--(INDEX(bbb,0,4)=$T6))</f>
        <v>0</v>
      </c>
      <c r="F6" s="49">
        <f>SUMPRODUCT(--(INDEX(bbb,0,5)=F$2),--(INDEX(bbb,0,4)=$T6))</f>
        <v>0</v>
      </c>
      <c r="G6" s="49">
        <f>SUMPRODUCT(--(INDEX(bbb,0,5)=G$2),--(INDEX(bbb,0,4)=$T6))</f>
        <v>0</v>
      </c>
      <c r="H6" s="49">
        <f>SUMPRODUCT(--(INDEX(bbb,0,6)=H$2),--(INDEX(bbb,0,4)=$T6))</f>
        <v>0</v>
      </c>
      <c r="I6" s="49">
        <f>SUMPRODUCT(--(INDEX(bbb,0,6)=I$2),--(INDEX(bbb,0,4)=$T6))</f>
        <v>0</v>
      </c>
      <c r="J6" s="49">
        <f>SUMPRODUCT(--(INDEX(bbb,0,6)=J$2),--(INDEX(bbb,0,4)=$T6))</f>
        <v>0</v>
      </c>
      <c r="K6" s="49">
        <f>SUMPRODUCT(--(INDEX(bbb,0,6)=K$2),--(INDEX(bbb,0,4)=$T6))</f>
        <v>0</v>
      </c>
      <c r="L6" s="49">
        <f>SUMPRODUCT(--(INDEX(bbb,0,6)=L$2),--(INDEX(bbb,0,4)=$T6))</f>
        <v>0</v>
      </c>
      <c r="M6" s="49">
        <f>SUMPRODUCT(--(INDEX(bbb,0,6)=M$2),--(INDEX(bbb,0,4)=$T6))</f>
        <v>0</v>
      </c>
      <c r="N6" s="49">
        <f>SUMPRODUCT(--(INDEX(bbb,0,6)=N$2),--(INDEX(bbb,0,4)=$T6))</f>
        <v>0</v>
      </c>
      <c r="O6" s="49">
        <f>SUMPRODUCT(--(INDEX(bbb,0,6)=O$2),--(INDEX(bbb,0,4)=$T6))</f>
        <v>0</v>
      </c>
      <c r="P6" s="49">
        <f>SUMPRODUCT(--(INDEX(bbb,0,6)=P$2),--(INDEX(bbb,0,4)=$T6))</f>
        <v>0</v>
      </c>
      <c r="Q6" s="49">
        <f>SUMPRODUCT(--(INDEX(bbb,0,6)=Q$2),--(INDEX(bbb,0,4)=$T6))</f>
        <v>0</v>
      </c>
      <c r="R6" s="49">
        <f>SUMPRODUCT(--(INDEX(bbb,0,6)=R$2),--(INDEX(bbb,0,4)=$T6))</f>
        <v>3</v>
      </c>
      <c r="S6" s="49">
        <f>SUMPRODUCT(--(INDEX(bbb,0,6)=S$2),--(INDEX(bbb,0,4)=$T6))</f>
        <v>6</v>
      </c>
      <c r="T6" s="25" t="s">
        <v>21</v>
      </c>
    </row>
    <row r="7" spans="1:20" ht="25.5" thickBot="1" x14ac:dyDescent="0.25">
      <c r="A7" s="41"/>
      <c r="B7" s="45" t="s">
        <v>116</v>
      </c>
      <c r="C7" s="48">
        <f>SUMPRODUCT(--(INDEX(ccc,0,5)=C$2),--(INDEX(ccc,0,4)=$T7))</f>
        <v>27</v>
      </c>
      <c r="D7" s="48">
        <f>SUMPRODUCT(--(INDEX(ccc,0,5)=D$2),--(INDEX(ccc,0,4)=$T7))</f>
        <v>0</v>
      </c>
      <c r="E7" s="48">
        <f>SUMPRODUCT(--(INDEX(ccc,0,5)=E$2),--(INDEX(ccc,0,4)=$T7))</f>
        <v>1</v>
      </c>
      <c r="F7" s="48">
        <f>SUMPRODUCT(--(INDEX(ccc,0,5)=F$2),--(INDEX(ccc,0,4)=$T7))</f>
        <v>1</v>
      </c>
      <c r="G7" s="48">
        <f>SUMPRODUCT(--(INDEX(ccc,0,5)=G$2),--(INDEX(ccc,0,4)=$T7))</f>
        <v>0</v>
      </c>
      <c r="H7" s="48">
        <f>SUMPRODUCT(--(INDEX(ccc,0,6)=H$2),--(INDEX(ccc,0,4)=$T7))</f>
        <v>5</v>
      </c>
      <c r="I7" s="48">
        <f>SUMPRODUCT(--(INDEX(ccc,0,6)=I$2),--(INDEX(ccc,0,4)=$T7))</f>
        <v>7</v>
      </c>
      <c r="J7" s="48">
        <f>SUMPRODUCT(--(INDEX(ccc,0,6)=J$2),--(INDEX(ccc,0,4)=$T7))</f>
        <v>0</v>
      </c>
      <c r="K7" s="48">
        <f>SUMPRODUCT(--(INDEX(ccc,0,6)=K$2),--(INDEX(ccc,0,4)=$T7))</f>
        <v>0</v>
      </c>
      <c r="L7" s="48">
        <f>SUMPRODUCT(--(INDEX(ccc,0,6)=L$2),--(INDEX(ccc,0,4)=$T7))</f>
        <v>0</v>
      </c>
      <c r="M7" s="48">
        <f>SUMPRODUCT(--(INDEX(ccc,0,6)=M$2),--(INDEX(ccc,0,4)=$T7))</f>
        <v>0</v>
      </c>
      <c r="N7" s="48">
        <f>SUMPRODUCT(--(INDEX(ccc,0,6)=N$2),--(INDEX(ccc,0,4)=$T7))</f>
        <v>0</v>
      </c>
      <c r="O7" s="48">
        <f>SUMPRODUCT(--(INDEX(ccc,0,6)=O$2),--(INDEX(ccc,0,4)=$T7))</f>
        <v>0</v>
      </c>
      <c r="P7" s="48">
        <f>SUMPRODUCT(--(INDEX(ccc,0,6)=P$2),--(INDEX(ccc,0,4)=$T7))</f>
        <v>0</v>
      </c>
      <c r="Q7" s="48">
        <f>SUMPRODUCT(--(INDEX(ccc,0,6)=Q$2),--(INDEX(ccc,0,4)=$T7))</f>
        <v>0</v>
      </c>
      <c r="R7" s="48">
        <f>SUMPRODUCT(--(INDEX(ccc,0,6)=R$2),--(INDEX(ccc,0,4)=$T7))</f>
        <v>8</v>
      </c>
      <c r="S7" s="48">
        <f>SUMPRODUCT(--(INDEX(ccc,0,6)=S$2),--(INDEX(ccc,0,4)=$T7))</f>
        <v>8</v>
      </c>
      <c r="T7" s="25" t="s">
        <v>20</v>
      </c>
    </row>
    <row r="8" spans="1:20" ht="29.25" thickBot="1" x14ac:dyDescent="0.25">
      <c r="A8" s="41"/>
      <c r="B8" s="44"/>
      <c r="C8" s="48">
        <f>SUMPRODUCT(--(INDEX(ccc,0,5)=C$2),--(INDEX(ccc,0,4)=$T8))</f>
        <v>0</v>
      </c>
      <c r="D8" s="48">
        <f>SUMPRODUCT(--(INDEX(ccc,0,5)=D$2),--(INDEX(ccc,0,4)=$T8))</f>
        <v>0</v>
      </c>
      <c r="E8" s="48">
        <f>SUMPRODUCT(--(INDEX(ccc,0,5)=E$2),--(INDEX(ccc,0,4)=$T8))</f>
        <v>0</v>
      </c>
      <c r="F8" s="48">
        <f>SUMPRODUCT(--(INDEX(ccc,0,5)=F$2),--(INDEX(ccc,0,4)=$T8))</f>
        <v>0</v>
      </c>
      <c r="G8" s="48">
        <f>SUMPRODUCT(--(INDEX(ccc,0,5)=G$2),--(INDEX(ccc,0,4)=$T8))</f>
        <v>0</v>
      </c>
      <c r="H8" s="48">
        <f>SUMPRODUCT(--(INDEX(ccc,0,6)=H$2),--(INDEX(ccc,0,4)=$T8))</f>
        <v>0</v>
      </c>
      <c r="I8" s="48">
        <f>SUMPRODUCT(--(INDEX(ccc,0,6)=I$2),--(INDEX(ccc,0,4)=$T8))</f>
        <v>0</v>
      </c>
      <c r="J8" s="48">
        <f>SUMPRODUCT(--(INDEX(ccc,0,6)=J$2),--(INDEX(ccc,0,4)=$T8))</f>
        <v>0</v>
      </c>
      <c r="K8" s="48">
        <f>SUMPRODUCT(--(INDEX(ccc,0,6)=K$2),--(INDEX(ccc,0,4)=$T8))</f>
        <v>0</v>
      </c>
      <c r="L8" s="48">
        <f>SUMPRODUCT(--(INDEX(ccc,0,6)=L$2),--(INDEX(ccc,0,4)=$T8))</f>
        <v>0</v>
      </c>
      <c r="M8" s="48">
        <f>SUMPRODUCT(--(INDEX(ccc,0,6)=M$2),--(INDEX(ccc,0,4)=$T8))</f>
        <v>0</v>
      </c>
      <c r="N8" s="48">
        <f>SUMPRODUCT(--(INDEX(ccc,0,6)=N$2),--(INDEX(ccc,0,4)=$T8))</f>
        <v>0</v>
      </c>
      <c r="O8" s="48">
        <f>SUMPRODUCT(--(INDEX(ccc,0,6)=O$2),--(INDEX(ccc,0,4)=$T8))</f>
        <v>0</v>
      </c>
      <c r="P8" s="48">
        <f>SUMPRODUCT(--(INDEX(ccc,0,6)=P$2),--(INDEX(ccc,0,4)=$T8))</f>
        <v>0</v>
      </c>
      <c r="Q8" s="48">
        <f>SUMPRODUCT(--(INDEX(ccc,0,6)=Q$2),--(INDEX(ccc,0,4)=$T8))</f>
        <v>0</v>
      </c>
      <c r="R8" s="48">
        <f>SUMPRODUCT(--(INDEX(ccc,0,6)=R$2),--(INDEX(ccc,0,4)=$T8))</f>
        <v>0</v>
      </c>
      <c r="S8" s="48">
        <f>SUMPRODUCT(--(INDEX(ccc,0,6)=S$2),--(INDEX(ccc,0,4)=$T8))</f>
        <v>0</v>
      </c>
      <c r="T8" s="25" t="s">
        <v>21</v>
      </c>
    </row>
    <row r="9" spans="1:20" ht="25.5" thickBot="1" x14ac:dyDescent="0.25">
      <c r="A9" s="41"/>
      <c r="B9" s="45" t="s">
        <v>117</v>
      </c>
      <c r="C9" s="49">
        <f>SUMPRODUCT(--(INDEX(ddd,0,5)=C$2),--(INDEX(ddd,0,4)=$T9))</f>
        <v>21</v>
      </c>
      <c r="D9" s="49">
        <f>SUMPRODUCT(--(INDEX(ddd,0,5)=D$2),--(INDEX(ddd,0,4)=$T9))</f>
        <v>2</v>
      </c>
      <c r="E9" s="49">
        <f>SUMPRODUCT(--(INDEX(ddd,0,5)=E$2),--(INDEX(ddd,0,4)=$T9))</f>
        <v>1</v>
      </c>
      <c r="F9" s="49">
        <f>SUMPRODUCT(--(INDEX(ddd,0,5)=F$2),--(INDEX(ddd,0,4)=$T9))</f>
        <v>1</v>
      </c>
      <c r="G9" s="49">
        <f>SUMPRODUCT(--(INDEX(ddd,0,5)=G$2),--(INDEX(ddd,0,4)=$T9))</f>
        <v>1</v>
      </c>
      <c r="H9" s="49">
        <f>SUMPRODUCT(--(INDEX(ddd,0,6)=H$2),--(INDEX(ddd,0,4)=$T9))</f>
        <v>6</v>
      </c>
      <c r="I9" s="49">
        <f>SUMPRODUCT(--(INDEX(ddd,0,6)=I$2),--(INDEX(ddd,0,4)=$T9))</f>
        <v>9</v>
      </c>
      <c r="J9" s="49">
        <f>SUMPRODUCT(--(INDEX(ddd,0,6)=J$2),--(INDEX(ddd,0,4)=$T9))</f>
        <v>0</v>
      </c>
      <c r="K9" s="49">
        <f>SUMPRODUCT(--(INDEX(ddd,0,6)=K$2),--(INDEX(ddd,0,4)=$T9))</f>
        <v>0</v>
      </c>
      <c r="L9" s="49">
        <f>SUMPRODUCT(--(INDEX(ddd,0,6)=L$2),--(INDEX(ddd,0,4)=$T9))</f>
        <v>0</v>
      </c>
      <c r="M9" s="49">
        <f>SUMPRODUCT(--(INDEX(ddd,0,6)=M$2),--(INDEX(ddd,0,4)=$T9))</f>
        <v>0</v>
      </c>
      <c r="N9" s="49">
        <f>SUMPRODUCT(--(INDEX(ddd,0,6)=N$2),--(INDEX(ddd,0,4)=$T9))</f>
        <v>2</v>
      </c>
      <c r="O9" s="49">
        <f>SUMPRODUCT(--(INDEX(ddd,0,6)=O$2),--(INDEX(ddd,0,4)=$T9))</f>
        <v>0</v>
      </c>
      <c r="P9" s="49">
        <f>SUMPRODUCT(--(INDEX(ddd,0,6)=P$2),--(INDEX(ddd,0,4)=$T9))</f>
        <v>0</v>
      </c>
      <c r="Q9" s="49">
        <f>SUMPRODUCT(--(INDEX(ddd,0,6)=Q$2),--(INDEX(ddd,0,4)=$T9))</f>
        <v>0</v>
      </c>
      <c r="R9" s="49">
        <f>SUMPRODUCT(--(INDEX(ddd,0,6)=R$2),--(INDEX(ddd,0,4)=$T9))</f>
        <v>1</v>
      </c>
      <c r="S9" s="49">
        <f>SUMPRODUCT(--(INDEX(ddd,0,6)=S$2),--(INDEX(ddd,0,4)=$T9))</f>
        <v>1</v>
      </c>
      <c r="T9" s="25" t="s">
        <v>20</v>
      </c>
    </row>
    <row r="10" spans="1:20" ht="29.25" thickBot="1" x14ac:dyDescent="0.25">
      <c r="A10" s="42"/>
      <c r="B10" s="46" t="s">
        <v>117</v>
      </c>
      <c r="C10" s="49">
        <f>SUMPRODUCT(--(INDEX(ddd,0,5)=C$2),--(INDEX(ddd,0,4)=$T10))</f>
        <v>1</v>
      </c>
      <c r="D10" s="49">
        <f>SUMPRODUCT(--(INDEX(ddd,0,5)=D$2),--(INDEX(ddd,0,4)=$T10))</f>
        <v>0</v>
      </c>
      <c r="E10" s="49">
        <f>SUMPRODUCT(--(INDEX(ddd,0,5)=E$2),--(INDEX(ddd,0,4)=$T10))</f>
        <v>1</v>
      </c>
      <c r="F10" s="49">
        <f>SUMPRODUCT(--(INDEX(ddd,0,5)=F$2),--(INDEX(ddd,0,4)=$T10))</f>
        <v>0</v>
      </c>
      <c r="G10" s="49">
        <f>SUMPRODUCT(--(INDEX(ddd,0,5)=G$2),--(INDEX(ddd,0,4)=$T10))</f>
        <v>1</v>
      </c>
      <c r="H10" s="49">
        <f>SUMPRODUCT(--(INDEX(ddd,0,6)=H$2),--(INDEX(ddd,0,4)=$T10))</f>
        <v>0</v>
      </c>
      <c r="I10" s="49">
        <f>SUMPRODUCT(--(INDEX(ddd,0,6)=I$2),--(INDEX(ddd,0,4)=$T10))</f>
        <v>1</v>
      </c>
      <c r="J10" s="49">
        <f>SUMPRODUCT(--(INDEX(ddd,0,6)=J$2),--(INDEX(ddd,0,4)=$T10))</f>
        <v>0</v>
      </c>
      <c r="K10" s="49">
        <f>SUMPRODUCT(--(INDEX(ddd,0,6)=K$2),--(INDEX(ddd,0,4)=$T10))</f>
        <v>0</v>
      </c>
      <c r="L10" s="49">
        <f>SUMPRODUCT(--(INDEX(ddd,0,6)=L$2),--(INDEX(ddd,0,4)=$T10))</f>
        <v>0</v>
      </c>
      <c r="M10" s="49">
        <f>SUMPRODUCT(--(INDEX(ddd,0,6)=M$2),--(INDEX(ddd,0,4)=$T10))</f>
        <v>0</v>
      </c>
      <c r="N10" s="49">
        <f>SUMPRODUCT(--(INDEX(ddd,0,6)=N$2),--(INDEX(ddd,0,4)=$T10))</f>
        <v>0</v>
      </c>
      <c r="O10" s="49">
        <f>SUMPRODUCT(--(INDEX(ddd,0,6)=O$2),--(INDEX(ddd,0,4)=$T10))</f>
        <v>1</v>
      </c>
      <c r="P10" s="49">
        <f>SUMPRODUCT(--(INDEX(ddd,0,6)=P$2),--(INDEX(ddd,0,4)=$T10))</f>
        <v>0</v>
      </c>
      <c r="Q10" s="49">
        <f>SUMPRODUCT(--(INDEX(ddd,0,6)=Q$2),--(INDEX(ddd,0,4)=$T10))</f>
        <v>0</v>
      </c>
      <c r="R10" s="49">
        <f>SUMPRODUCT(--(INDEX(ddd,0,6)=R$2),--(INDEX(ddd,0,4)=$T10))</f>
        <v>0</v>
      </c>
      <c r="S10" s="49">
        <f>SUMPRODUCT(--(INDEX(ddd,0,6)=S$2),--(INDEX(ddd,0,4)=$T10))</f>
        <v>1</v>
      </c>
      <c r="T10" s="26" t="s">
        <v>21</v>
      </c>
    </row>
  </sheetData>
  <mergeCells count="6">
    <mergeCell ref="A1:T1"/>
    <mergeCell ref="A3:A10"/>
    <mergeCell ref="B3:B4"/>
    <mergeCell ref="B5:B6"/>
    <mergeCell ref="B7:B8"/>
    <mergeCell ref="B9: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workbookViewId="0">
      <selection activeCell="E2" sqref="E2:E4"/>
    </sheetView>
  </sheetViews>
  <sheetFormatPr defaultRowHeight="14.25" x14ac:dyDescent="0.2"/>
  <cols>
    <col min="4" max="4" width="10.875" bestFit="1" customWidth="1"/>
    <col min="5" max="5" width="15.625" bestFit="1" customWidth="1"/>
  </cols>
  <sheetData>
    <row r="1" spans="1:5" ht="18.75" x14ac:dyDescent="0.2">
      <c r="B1" s="9" t="s">
        <v>26</v>
      </c>
      <c r="D1" t="s">
        <v>192</v>
      </c>
      <c r="E1" t="s">
        <v>193</v>
      </c>
    </row>
    <row r="2" spans="1:5" ht="75" x14ac:dyDescent="0.2">
      <c r="A2" s="9" t="s">
        <v>20</v>
      </c>
      <c r="B2" s="9" t="s">
        <v>22</v>
      </c>
      <c r="D2" s="9" t="s">
        <v>27</v>
      </c>
      <c r="E2" s="10" t="s">
        <v>194</v>
      </c>
    </row>
    <row r="3" spans="1:5" ht="75" x14ac:dyDescent="0.2">
      <c r="A3" s="9" t="s">
        <v>21</v>
      </c>
      <c r="B3" s="9" t="s">
        <v>23</v>
      </c>
      <c r="D3" s="9" t="s">
        <v>28</v>
      </c>
      <c r="E3" s="10" t="s">
        <v>195</v>
      </c>
    </row>
    <row r="4" spans="1:5" ht="18.75" x14ac:dyDescent="0.2">
      <c r="B4" s="9" t="s">
        <v>24</v>
      </c>
      <c r="D4" s="9" t="s">
        <v>17</v>
      </c>
      <c r="E4" s="10" t="s">
        <v>196</v>
      </c>
    </row>
    <row r="5" spans="1:5" ht="56.25" x14ac:dyDescent="0.2">
      <c r="B5" s="9" t="s">
        <v>25</v>
      </c>
      <c r="D5" s="9" t="s">
        <v>30</v>
      </c>
      <c r="E5" s="31" t="s">
        <v>197</v>
      </c>
    </row>
    <row r="6" spans="1:5" ht="56.25" x14ac:dyDescent="0.2">
      <c r="D6" s="9" t="s">
        <v>29</v>
      </c>
      <c r="E6" s="31" t="s">
        <v>198</v>
      </c>
    </row>
    <row r="7" spans="1:5" ht="112.5" x14ac:dyDescent="0.2">
      <c r="D7" s="9" t="s">
        <v>31</v>
      </c>
      <c r="E7" s="31" t="s">
        <v>199</v>
      </c>
    </row>
    <row r="8" spans="1:5" ht="75" x14ac:dyDescent="0.2">
      <c r="D8" s="10" t="s">
        <v>33</v>
      </c>
    </row>
    <row r="9" spans="1:5" ht="75" x14ac:dyDescent="0.2">
      <c r="D9" s="10" t="s">
        <v>34</v>
      </c>
    </row>
    <row r="10" spans="1:5" ht="37.5" x14ac:dyDescent="0.2">
      <c r="D10" s="9" t="s">
        <v>32</v>
      </c>
    </row>
    <row r="11" spans="1:5" ht="18.75" x14ac:dyDescent="0.2">
      <c r="D11" s="9" t="s">
        <v>35</v>
      </c>
    </row>
    <row r="12" spans="1:5" ht="56.25" x14ac:dyDescent="0.2">
      <c r="D12" s="9" t="s">
        <v>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rightToLeft="1" workbookViewId="0">
      <selection activeCell="B1" sqref="B1"/>
    </sheetView>
  </sheetViews>
  <sheetFormatPr defaultRowHeight="14.25" x14ac:dyDescent="0.2"/>
  <cols>
    <col min="2" max="2" width="89" bestFit="1" customWidth="1"/>
  </cols>
  <sheetData>
    <row r="1" spans="1:2" ht="27.75" x14ac:dyDescent="0.4">
      <c r="A1" s="34" t="s">
        <v>204</v>
      </c>
      <c r="B1" s="34"/>
    </row>
    <row r="2" spans="1:2" s="17" customFormat="1" ht="39.950000000000003" customHeight="1" x14ac:dyDescent="0.25">
      <c r="A2" s="17">
        <v>1</v>
      </c>
      <c r="B2" s="17" t="s">
        <v>205</v>
      </c>
    </row>
    <row r="3" spans="1:2" s="17" customFormat="1" ht="39.950000000000003" customHeight="1" x14ac:dyDescent="0.25">
      <c r="A3" s="17">
        <v>1</v>
      </c>
      <c r="B3" s="17" t="s">
        <v>191</v>
      </c>
    </row>
    <row r="4" spans="1:2" s="17" customFormat="1" ht="18" x14ac:dyDescent="0.25">
      <c r="A4" s="17">
        <v>1</v>
      </c>
      <c r="B4" s="17" t="s">
        <v>200</v>
      </c>
    </row>
    <row r="5" spans="1:2" s="17" customFormat="1" ht="18" x14ac:dyDescent="0.25">
      <c r="A5" s="17">
        <v>1</v>
      </c>
      <c r="B5" s="33" t="s">
        <v>201</v>
      </c>
    </row>
    <row r="6" spans="1:2" s="17" customFormat="1" ht="54" x14ac:dyDescent="0.25">
      <c r="A6" s="17">
        <v>1</v>
      </c>
      <c r="B6" s="32" t="s">
        <v>203</v>
      </c>
    </row>
    <row r="7" spans="1:2" s="17" customFormat="1" ht="54" x14ac:dyDescent="0.25">
      <c r="A7" s="17">
        <v>1</v>
      </c>
      <c r="B7" s="32" t="s">
        <v>206</v>
      </c>
    </row>
    <row r="8" spans="1:2" s="17" customFormat="1" ht="39.950000000000003" customHeight="1" x14ac:dyDescent="0.25">
      <c r="A8" s="17">
        <v>1</v>
      </c>
      <c r="B8" s="17" t="s">
        <v>202</v>
      </c>
    </row>
    <row r="9" spans="1:2" s="17" customFormat="1" ht="39.950000000000003" customHeight="1" x14ac:dyDescent="0.25"/>
    <row r="10" spans="1:2" s="17" customFormat="1" ht="39.950000000000003" customHeight="1" x14ac:dyDescent="0.25"/>
    <row r="11" spans="1:2" s="17" customFormat="1" ht="39.950000000000003" customHeight="1" x14ac:dyDescent="0.25"/>
    <row r="12" spans="1:2" s="17" customFormat="1" ht="39.950000000000003" customHeight="1" x14ac:dyDescent="0.25"/>
    <row r="13" spans="1:2" s="17" customFormat="1" ht="39.950000000000003" customHeight="1" x14ac:dyDescent="0.25"/>
    <row r="14" spans="1:2" s="17" customFormat="1" ht="39.950000000000003" customHeight="1" x14ac:dyDescent="0.25"/>
    <row r="15" spans="1:2" s="17" customFormat="1" ht="39.950000000000003" customHeight="1" x14ac:dyDescent="0.25"/>
    <row r="16" spans="1:2" s="17" customFormat="1" ht="39.950000000000003" customHeight="1" x14ac:dyDescent="0.25"/>
    <row r="17" s="17" customFormat="1" ht="39.950000000000003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4</vt:i4>
      </vt:variant>
    </vt:vector>
  </HeadingPairs>
  <TitlesOfParts>
    <vt:vector size="11" baseType="lpstr">
      <vt:lpstr>الصف الاول</vt:lpstr>
      <vt:lpstr>الصف الثاني</vt:lpstr>
      <vt:lpstr>الصف الثالث</vt:lpstr>
      <vt:lpstr>الصف الرابع</vt:lpstr>
      <vt:lpstr>الاحصائية</vt:lpstr>
      <vt:lpstr>العبارات والمواقف الدراسية</vt:lpstr>
      <vt:lpstr>المطلوب</vt:lpstr>
      <vt:lpstr>aaa</vt:lpstr>
      <vt:lpstr>bbb</vt:lpstr>
      <vt:lpstr>ccc</vt:lpstr>
      <vt:lpstr>ddd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Registration</dc:creator>
  <cp:lastModifiedBy>Abbas</cp:lastModifiedBy>
  <cp:lastPrinted>2015-01-15T18:46:28Z</cp:lastPrinted>
  <dcterms:created xsi:type="dcterms:W3CDTF">2015-01-15T17:53:20Z</dcterms:created>
  <dcterms:modified xsi:type="dcterms:W3CDTF">2015-01-20T17:01:59Z</dcterms:modified>
</cp:coreProperties>
</file>